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01  J A V N A  N A R O Č I L A\JN ŽIVILA - VRTEC TRNOVO\POPRAVEK\"/>
    </mc:Choice>
  </mc:AlternateContent>
  <bookViews>
    <workbookView xWindow="0" yWindow="0" windowWidth="28800" windowHeight="12435"/>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SADNI SOKOVI IN SIRUPI" sheetId="17" r:id="rId7"/>
    <sheet name="ZAM. IZDELKI IZ TESTA" sheetId="9" r:id="rId8"/>
    <sheet name="ŽITA, MLEV.IZD.IZ TESTA, TEST." sheetId="10" r:id="rId9"/>
    <sheet name="KRUH, PEKOVSKO P., KEKSI,SLAŠČ" sheetId="14" r:id="rId10"/>
    <sheet name="SPLOŠNO PREHR. BLAGO" sheetId="13" r:id="rId11"/>
    <sheet name="DIETNA ŽIVILA" sheetId="16" r:id="rId12"/>
  </sheets>
  <definedNames>
    <definedName name="_xlnm.Print_Area" localSheetId="11">'DIETNA ŽIVILA'!$A$1:$J$67</definedName>
    <definedName name="_xlnm.Print_Area" localSheetId="3">JAJCA!$A$1:$J$22</definedName>
    <definedName name="_xlnm.Print_Area" localSheetId="9">'KRUH, PEKOVSKO P., KEKSI,SLAŠČ'!$A$1:$J$127</definedName>
    <definedName name="_xlnm.Print_Area" localSheetId="0">'MLEKO IN MLEČNI IZDELKI'!$A$1:$J$77</definedName>
    <definedName name="_xlnm.Print_Area" localSheetId="2">RIBE!$A$1:$J$31</definedName>
    <definedName name="_xlnm.Print_Area" localSheetId="10">'SPLOŠNO PREHR. BLAGO'!$A$1:$J$110</definedName>
    <definedName name="_xlnm.Print_Area" localSheetId="4">'SVEŽA ZELENJAVA IN SADJE'!$A$1:$J$143</definedName>
    <definedName name="_xlnm.Print_Area" localSheetId="5">'ZAM. IN KONZERV. SADJE IN ZEL.'!$A$1:$J$74</definedName>
    <definedName name="_xlnm.Print_Area" localSheetId="7">'ZAM. IZDELKI IZ TESTA'!$A$1:$J$41</definedName>
    <definedName name="_xlnm.Print_Area" localSheetId="8">'ŽITA, MLEV.IZD.IZ TESTA, TEST.'!$A$1:$J$74</definedName>
  </definedNames>
  <calcPr calcId="162913"/>
</workbook>
</file>

<file path=xl/calcChain.xml><?xml version="1.0" encoding="utf-8"?>
<calcChain xmlns="http://schemas.openxmlformats.org/spreadsheetml/2006/main">
  <c r="J19" i="17" l="1"/>
  <c r="G18" i="17"/>
  <c r="G17" i="17"/>
  <c r="G16" i="17"/>
  <c r="G15" i="17"/>
  <c r="G14" i="17"/>
  <c r="G13" i="17"/>
  <c r="G12" i="17"/>
  <c r="G11" i="17"/>
  <c r="G10" i="17"/>
  <c r="G9" i="17"/>
  <c r="G8" i="17"/>
  <c r="G7" i="17"/>
  <c r="I14" i="17" l="1"/>
  <c r="I10" i="17"/>
  <c r="I16" i="17"/>
  <c r="I17" i="17"/>
  <c r="I7" i="17"/>
  <c r="I13" i="17"/>
  <c r="H8" i="17"/>
  <c r="I8" i="17" s="1"/>
  <c r="H10" i="17"/>
  <c r="H12" i="17"/>
  <c r="I12" i="17" s="1"/>
  <c r="H14" i="17"/>
  <c r="H16" i="17"/>
  <c r="H18" i="17"/>
  <c r="I18" i="17" s="1"/>
  <c r="G19" i="17"/>
  <c r="H7" i="17"/>
  <c r="H9" i="17"/>
  <c r="I9" i="17" s="1"/>
  <c r="H11" i="17"/>
  <c r="I11" i="17" s="1"/>
  <c r="H13" i="17"/>
  <c r="H15" i="17"/>
  <c r="I15" i="17" s="1"/>
  <c r="H17" i="17"/>
  <c r="H98" i="13"/>
  <c r="I98" i="13" s="1"/>
  <c r="G98" i="13"/>
  <c r="G99" i="13"/>
  <c r="G97" i="13"/>
  <c r="H94" i="13"/>
  <c r="H88" i="13"/>
  <c r="I88" i="13" s="1"/>
  <c r="H90" i="13"/>
  <c r="I90" i="13" s="1"/>
  <c r="H91" i="13"/>
  <c r="I91" i="13" s="1"/>
  <c r="H64" i="13"/>
  <c r="H67" i="13"/>
  <c r="H70" i="13"/>
  <c r="H73" i="13"/>
  <c r="H76" i="13"/>
  <c r="H79" i="13"/>
  <c r="G62" i="13"/>
  <c r="H62" i="13" s="1"/>
  <c r="G63" i="13"/>
  <c r="H63" i="13" s="1"/>
  <c r="G64" i="13"/>
  <c r="I64" i="13" s="1"/>
  <c r="G65" i="13"/>
  <c r="H65" i="13" s="1"/>
  <c r="G66" i="13"/>
  <c r="G67" i="13"/>
  <c r="I67" i="13" s="1"/>
  <c r="G68" i="13"/>
  <c r="H68" i="13" s="1"/>
  <c r="G69" i="13"/>
  <c r="H69" i="13" s="1"/>
  <c r="G70" i="13"/>
  <c r="I70" i="13" s="1"/>
  <c r="G71" i="13"/>
  <c r="H71" i="13" s="1"/>
  <c r="G72" i="13"/>
  <c r="G73" i="13"/>
  <c r="I73" i="13" s="1"/>
  <c r="G74" i="13"/>
  <c r="H74" i="13" s="1"/>
  <c r="G75" i="13"/>
  <c r="H75" i="13" s="1"/>
  <c r="G76" i="13"/>
  <c r="I76" i="13" s="1"/>
  <c r="G77" i="13"/>
  <c r="H77" i="13" s="1"/>
  <c r="G78" i="13"/>
  <c r="G79" i="13"/>
  <c r="I79" i="13" s="1"/>
  <c r="G80" i="13"/>
  <c r="H80" i="13" s="1"/>
  <c r="G81" i="13"/>
  <c r="H81" i="13" s="1"/>
  <c r="G82" i="13"/>
  <c r="G83" i="13"/>
  <c r="G84" i="13"/>
  <c r="G85" i="13"/>
  <c r="G86" i="13"/>
  <c r="H86" i="13" s="1"/>
  <c r="I86" i="13" s="1"/>
  <c r="G87" i="13"/>
  <c r="H87" i="13" s="1"/>
  <c r="I87" i="13" s="1"/>
  <c r="G88" i="13"/>
  <c r="G89" i="13"/>
  <c r="G90" i="13"/>
  <c r="G91" i="13"/>
  <c r="G92" i="13"/>
  <c r="H92" i="13" s="1"/>
  <c r="I92" i="13" s="1"/>
  <c r="G93" i="13"/>
  <c r="H93" i="13" s="1"/>
  <c r="I93" i="13" s="1"/>
  <c r="G94" i="13"/>
  <c r="I94" i="13" s="1"/>
  <c r="G61" i="13"/>
  <c r="G58" i="13"/>
  <c r="G57" i="13"/>
  <c r="I25" i="13"/>
  <c r="I31" i="13"/>
  <c r="I37" i="13"/>
  <c r="I43" i="13"/>
  <c r="I49" i="13"/>
  <c r="H21" i="13"/>
  <c r="H22" i="13"/>
  <c r="I22" i="13" s="1"/>
  <c r="H25" i="13"/>
  <c r="H27" i="13"/>
  <c r="H28" i="13"/>
  <c r="I28" i="13" s="1"/>
  <c r="H31" i="13"/>
  <c r="H33" i="13"/>
  <c r="H34" i="13"/>
  <c r="I34" i="13" s="1"/>
  <c r="H37" i="13"/>
  <c r="H39" i="13"/>
  <c r="H40" i="13"/>
  <c r="I40" i="13" s="1"/>
  <c r="H43" i="13"/>
  <c r="H45" i="13"/>
  <c r="H46" i="13"/>
  <c r="I46" i="13" s="1"/>
  <c r="H49" i="13"/>
  <c r="H51" i="13"/>
  <c r="H52" i="13"/>
  <c r="I52" i="13" s="1"/>
  <c r="G21" i="13"/>
  <c r="I21" i="13" s="1"/>
  <c r="G22" i="13"/>
  <c r="G23" i="13"/>
  <c r="G24" i="13"/>
  <c r="G25" i="13"/>
  <c r="G26" i="13"/>
  <c r="H26" i="13" s="1"/>
  <c r="G27" i="13"/>
  <c r="I27" i="13" s="1"/>
  <c r="G28" i="13"/>
  <c r="G29" i="13"/>
  <c r="G30" i="13"/>
  <c r="G31" i="13"/>
  <c r="G32" i="13"/>
  <c r="H32" i="13" s="1"/>
  <c r="G33" i="13"/>
  <c r="I33" i="13" s="1"/>
  <c r="G34" i="13"/>
  <c r="G35" i="13"/>
  <c r="G36" i="13"/>
  <c r="G37" i="13"/>
  <c r="G38" i="13"/>
  <c r="H38" i="13" s="1"/>
  <c r="G39" i="13"/>
  <c r="I39" i="13" s="1"/>
  <c r="G40" i="13"/>
  <c r="G41" i="13"/>
  <c r="G42" i="13"/>
  <c r="G43" i="13"/>
  <c r="G44" i="13"/>
  <c r="H44" i="13" s="1"/>
  <c r="G45" i="13"/>
  <c r="I45" i="13" s="1"/>
  <c r="G46" i="13"/>
  <c r="G47" i="13"/>
  <c r="G48" i="13"/>
  <c r="G49" i="13"/>
  <c r="G50" i="13"/>
  <c r="H50" i="13" s="1"/>
  <c r="G51" i="13"/>
  <c r="I51" i="13" s="1"/>
  <c r="G52" i="13"/>
  <c r="G53" i="13"/>
  <c r="G54" i="13"/>
  <c r="G20" i="13"/>
  <c r="H9" i="13"/>
  <c r="I9" i="13" s="1"/>
  <c r="H10" i="13"/>
  <c r="I10" i="13" s="1"/>
  <c r="H11" i="13"/>
  <c r="I11" i="13" s="1"/>
  <c r="H15" i="13"/>
  <c r="I15" i="13" s="1"/>
  <c r="H16" i="13"/>
  <c r="I16" i="13" s="1"/>
  <c r="H17" i="13"/>
  <c r="I17" i="13" s="1"/>
  <c r="G9" i="13"/>
  <c r="G10" i="13"/>
  <c r="G11" i="13"/>
  <c r="G12" i="13"/>
  <c r="H12" i="13" s="1"/>
  <c r="I12" i="13" s="1"/>
  <c r="G13" i="13"/>
  <c r="H13" i="13" s="1"/>
  <c r="I13" i="13" s="1"/>
  <c r="G14" i="13"/>
  <c r="G15" i="13"/>
  <c r="G16" i="13"/>
  <c r="G17" i="13"/>
  <c r="G8" i="13"/>
  <c r="H107" i="14"/>
  <c r="I107" i="14" s="1"/>
  <c r="H108" i="14"/>
  <c r="I108" i="14" s="1"/>
  <c r="H109" i="14"/>
  <c r="I109" i="14" s="1"/>
  <c r="H113" i="14"/>
  <c r="I113" i="14" s="1"/>
  <c r="G105" i="14"/>
  <c r="H105" i="14" s="1"/>
  <c r="I105" i="14" s="1"/>
  <c r="G106" i="14"/>
  <c r="H106" i="14" s="1"/>
  <c r="I106" i="14" s="1"/>
  <c r="G107" i="14"/>
  <c r="G108" i="14"/>
  <c r="G109" i="14"/>
  <c r="G110" i="14"/>
  <c r="G111" i="14"/>
  <c r="H111" i="14" s="1"/>
  <c r="I111" i="14" s="1"/>
  <c r="G112" i="14"/>
  <c r="G113" i="14"/>
  <c r="G104" i="14"/>
  <c r="H100" i="14"/>
  <c r="I100" i="14" s="1"/>
  <c r="G100" i="14"/>
  <c r="G101" i="14"/>
  <c r="H101" i="14" s="1"/>
  <c r="I101" i="14" s="1"/>
  <c r="G99" i="14"/>
  <c r="H93" i="14"/>
  <c r="I93" i="14" s="1"/>
  <c r="H95" i="14"/>
  <c r="I95" i="14" s="1"/>
  <c r="H96" i="14"/>
  <c r="I96" i="14" s="1"/>
  <c r="G92" i="14"/>
  <c r="H92" i="14" s="1"/>
  <c r="I92" i="14" s="1"/>
  <c r="G93" i="14"/>
  <c r="G94" i="14"/>
  <c r="H94" i="14" s="1"/>
  <c r="I94" i="14" s="1"/>
  <c r="G95" i="14"/>
  <c r="G96" i="14"/>
  <c r="G91" i="14"/>
  <c r="I87" i="14"/>
  <c r="H83" i="14"/>
  <c r="H86" i="14"/>
  <c r="I86" i="14" s="1"/>
  <c r="H87" i="14"/>
  <c r="G82" i="14"/>
  <c r="G83" i="14"/>
  <c r="I83" i="14" s="1"/>
  <c r="G84" i="14"/>
  <c r="G85" i="14"/>
  <c r="H85" i="14" s="1"/>
  <c r="G86" i="14"/>
  <c r="G87" i="14"/>
  <c r="G88" i="14"/>
  <c r="G81" i="14"/>
  <c r="I74" i="14"/>
  <c r="H74" i="14"/>
  <c r="H76" i="14"/>
  <c r="I76" i="14" s="1"/>
  <c r="H77" i="14"/>
  <c r="G74" i="14"/>
  <c r="G75" i="14"/>
  <c r="H75" i="14" s="1"/>
  <c r="I75" i="14" s="1"/>
  <c r="G76" i="14"/>
  <c r="G77" i="14"/>
  <c r="G78" i="14"/>
  <c r="H78" i="14" s="1"/>
  <c r="G73" i="14"/>
  <c r="H51" i="14"/>
  <c r="I51" i="14" s="1"/>
  <c r="H52" i="14"/>
  <c r="H53" i="14"/>
  <c r="I53" i="14" s="1"/>
  <c r="H57" i="14"/>
  <c r="I57" i="14" s="1"/>
  <c r="H58" i="14"/>
  <c r="I58" i="14" s="1"/>
  <c r="H59" i="14"/>
  <c r="I59" i="14" s="1"/>
  <c r="H63" i="14"/>
  <c r="I63" i="14" s="1"/>
  <c r="H64" i="14"/>
  <c r="H65" i="14"/>
  <c r="I65" i="14" s="1"/>
  <c r="H69" i="14"/>
  <c r="I69" i="14" s="1"/>
  <c r="H70" i="14"/>
  <c r="G50" i="14"/>
  <c r="G51" i="14"/>
  <c r="G52" i="14"/>
  <c r="I52" i="14" s="1"/>
  <c r="G53" i="14"/>
  <c r="G54" i="14"/>
  <c r="H54" i="14" s="1"/>
  <c r="I54" i="14" s="1"/>
  <c r="G55" i="14"/>
  <c r="H55" i="14" s="1"/>
  <c r="I55" i="14" s="1"/>
  <c r="G56" i="14"/>
  <c r="G57" i="14"/>
  <c r="G58" i="14"/>
  <c r="G59" i="14"/>
  <c r="G60" i="14"/>
  <c r="H60" i="14" s="1"/>
  <c r="I60" i="14" s="1"/>
  <c r="G61" i="14"/>
  <c r="H61" i="14" s="1"/>
  <c r="I61" i="14" s="1"/>
  <c r="G62" i="14"/>
  <c r="H62" i="14" s="1"/>
  <c r="I62" i="14" s="1"/>
  <c r="G63" i="14"/>
  <c r="G64" i="14"/>
  <c r="I64" i="14" s="1"/>
  <c r="G65" i="14"/>
  <c r="G66" i="14"/>
  <c r="H66" i="14" s="1"/>
  <c r="I66" i="14" s="1"/>
  <c r="G67" i="14"/>
  <c r="H67" i="14" s="1"/>
  <c r="I67" i="14" s="1"/>
  <c r="G68" i="14"/>
  <c r="G69" i="14"/>
  <c r="G70" i="14"/>
  <c r="I70" i="14" s="1"/>
  <c r="G49" i="14"/>
  <c r="H25" i="14"/>
  <c r="I25" i="14" s="1"/>
  <c r="H26" i="14"/>
  <c r="H29" i="14"/>
  <c r="I29" i="14" s="1"/>
  <c r="H31" i="14"/>
  <c r="I31" i="14" s="1"/>
  <c r="H32" i="14"/>
  <c r="H35" i="14"/>
  <c r="H37" i="14"/>
  <c r="I37" i="14" s="1"/>
  <c r="H38" i="14"/>
  <c r="H41" i="14"/>
  <c r="I41" i="14" s="1"/>
  <c r="H43" i="14"/>
  <c r="I43" i="14" s="1"/>
  <c r="H44" i="14"/>
  <c r="G24" i="14"/>
  <c r="H24" i="14" s="1"/>
  <c r="I24" i="14" s="1"/>
  <c r="G25" i="14"/>
  <c r="G26" i="14"/>
  <c r="I26" i="14" s="1"/>
  <c r="G27" i="14"/>
  <c r="H27" i="14" s="1"/>
  <c r="I27" i="14" s="1"/>
  <c r="G28" i="14"/>
  <c r="H28" i="14" s="1"/>
  <c r="I28" i="14" s="1"/>
  <c r="G29" i="14"/>
  <c r="G30" i="14"/>
  <c r="H30" i="14" s="1"/>
  <c r="I30" i="14" s="1"/>
  <c r="G31" i="14"/>
  <c r="G32" i="14"/>
  <c r="I32" i="14" s="1"/>
  <c r="G33" i="14"/>
  <c r="H33" i="14" s="1"/>
  <c r="I33" i="14" s="1"/>
  <c r="G34" i="14"/>
  <c r="H34" i="14" s="1"/>
  <c r="I34" i="14" s="1"/>
  <c r="G35" i="14"/>
  <c r="I35" i="14" s="1"/>
  <c r="G36" i="14"/>
  <c r="H36" i="14" s="1"/>
  <c r="I36" i="14" s="1"/>
  <c r="G37" i="14"/>
  <c r="G38" i="14"/>
  <c r="I38" i="14" s="1"/>
  <c r="G39" i="14"/>
  <c r="H39" i="14" s="1"/>
  <c r="I39" i="14" s="1"/>
  <c r="G40" i="14"/>
  <c r="H40" i="14" s="1"/>
  <c r="I40" i="14" s="1"/>
  <c r="G41" i="14"/>
  <c r="G42" i="14"/>
  <c r="H42" i="14" s="1"/>
  <c r="I42" i="14" s="1"/>
  <c r="G43" i="14"/>
  <c r="G44" i="14"/>
  <c r="I44" i="14" s="1"/>
  <c r="G45" i="14"/>
  <c r="H45" i="14" s="1"/>
  <c r="I45" i="14" s="1"/>
  <c r="G46" i="14"/>
  <c r="H46" i="14" s="1"/>
  <c r="I46" i="14" s="1"/>
  <c r="G23" i="14"/>
  <c r="G9" i="14"/>
  <c r="H9" i="14" s="1"/>
  <c r="I9" i="14" s="1"/>
  <c r="G10" i="14"/>
  <c r="H10" i="14" s="1"/>
  <c r="I10" i="14" s="1"/>
  <c r="G11" i="14"/>
  <c r="H11" i="14" s="1"/>
  <c r="I11" i="14" s="1"/>
  <c r="G12" i="14"/>
  <c r="H12" i="14" s="1"/>
  <c r="I12" i="14" s="1"/>
  <c r="G13" i="14"/>
  <c r="H13" i="14" s="1"/>
  <c r="I13" i="14" s="1"/>
  <c r="G14" i="14"/>
  <c r="H14" i="14" s="1"/>
  <c r="I14" i="14" s="1"/>
  <c r="G15" i="14"/>
  <c r="H15" i="14" s="1"/>
  <c r="I15" i="14" s="1"/>
  <c r="G16" i="14"/>
  <c r="H16" i="14" s="1"/>
  <c r="I16" i="14" s="1"/>
  <c r="G17" i="14"/>
  <c r="H17" i="14" s="1"/>
  <c r="I17" i="14" s="1"/>
  <c r="G18" i="14"/>
  <c r="H18" i="14" s="1"/>
  <c r="I18" i="14" s="1"/>
  <c r="G19" i="14"/>
  <c r="H19" i="14" s="1"/>
  <c r="I19" i="14" s="1"/>
  <c r="G20" i="14"/>
  <c r="H20" i="14" s="1"/>
  <c r="I20" i="14" s="1"/>
  <c r="G8" i="14"/>
  <c r="H58" i="10"/>
  <c r="I58" i="10" s="1"/>
  <c r="H61" i="10"/>
  <c r="I61" i="10" s="1"/>
  <c r="G57" i="10"/>
  <c r="H57" i="10" s="1"/>
  <c r="I57" i="10" s="1"/>
  <c r="G58" i="10"/>
  <c r="G59" i="10"/>
  <c r="H59" i="10" s="1"/>
  <c r="I59" i="10" s="1"/>
  <c r="G60" i="10"/>
  <c r="G61" i="10"/>
  <c r="G62" i="10"/>
  <c r="H62" i="10" s="1"/>
  <c r="I62" i="10" s="1"/>
  <c r="G63" i="10"/>
  <c r="H63" i="10" s="1"/>
  <c r="I63" i="10" s="1"/>
  <c r="G56" i="10"/>
  <c r="I49" i="10"/>
  <c r="H43" i="10"/>
  <c r="I43" i="10" s="1"/>
  <c r="H49" i="10"/>
  <c r="H50" i="10"/>
  <c r="H52" i="10"/>
  <c r="G37" i="10"/>
  <c r="H37" i="10" s="1"/>
  <c r="I37" i="10" s="1"/>
  <c r="G38" i="10"/>
  <c r="G39" i="10"/>
  <c r="H39" i="10" s="1"/>
  <c r="G40" i="10"/>
  <c r="H40" i="10" s="1"/>
  <c r="I40" i="10" s="1"/>
  <c r="G41" i="10"/>
  <c r="H41" i="10" s="1"/>
  <c r="G42" i="10"/>
  <c r="H42" i="10" s="1"/>
  <c r="G43" i="10"/>
  <c r="G44" i="10"/>
  <c r="H44" i="10" s="1"/>
  <c r="G45" i="10"/>
  <c r="H45" i="10" s="1"/>
  <c r="G46" i="10"/>
  <c r="H46" i="10" s="1"/>
  <c r="G47" i="10"/>
  <c r="H47" i="10" s="1"/>
  <c r="G48" i="10"/>
  <c r="H48" i="10" s="1"/>
  <c r="G49" i="10"/>
  <c r="G50" i="10"/>
  <c r="G51" i="10"/>
  <c r="H51" i="10" s="1"/>
  <c r="G52" i="10"/>
  <c r="I52" i="10" s="1"/>
  <c r="G53" i="10"/>
  <c r="H53" i="10" s="1"/>
  <c r="G36" i="10"/>
  <c r="H13" i="10"/>
  <c r="I13" i="10" s="1"/>
  <c r="H19" i="10"/>
  <c r="I19" i="10" s="1"/>
  <c r="H22" i="10"/>
  <c r="I22" i="10" s="1"/>
  <c r="H31" i="10"/>
  <c r="I31" i="10" s="1"/>
  <c r="G9" i="10"/>
  <c r="G10" i="10"/>
  <c r="H10" i="10" s="1"/>
  <c r="I10" i="10" s="1"/>
  <c r="G11" i="10"/>
  <c r="H11" i="10" s="1"/>
  <c r="I11" i="10" s="1"/>
  <c r="G12" i="10"/>
  <c r="G13" i="10"/>
  <c r="G14" i="10"/>
  <c r="H14" i="10" s="1"/>
  <c r="I14" i="10" s="1"/>
  <c r="G15" i="10"/>
  <c r="G16" i="10"/>
  <c r="H16" i="10" s="1"/>
  <c r="I16" i="10" s="1"/>
  <c r="G17" i="10"/>
  <c r="H17" i="10" s="1"/>
  <c r="I17" i="10" s="1"/>
  <c r="G18" i="10"/>
  <c r="G19" i="10"/>
  <c r="G20" i="10"/>
  <c r="H20" i="10" s="1"/>
  <c r="I20" i="10" s="1"/>
  <c r="G21" i="10"/>
  <c r="G22" i="10"/>
  <c r="G23" i="10"/>
  <c r="H23" i="10" s="1"/>
  <c r="I23" i="10" s="1"/>
  <c r="G24" i="10"/>
  <c r="G25" i="10"/>
  <c r="H25" i="10" s="1"/>
  <c r="I25" i="10" s="1"/>
  <c r="G26" i="10"/>
  <c r="H26" i="10" s="1"/>
  <c r="I26" i="10" s="1"/>
  <c r="G27" i="10"/>
  <c r="G28" i="10"/>
  <c r="H28" i="10" s="1"/>
  <c r="I28" i="10" s="1"/>
  <c r="G29" i="10"/>
  <c r="H29" i="10" s="1"/>
  <c r="I29" i="10" s="1"/>
  <c r="G30" i="10"/>
  <c r="G31" i="10"/>
  <c r="G32" i="10"/>
  <c r="H32" i="10" s="1"/>
  <c r="I32" i="10" s="1"/>
  <c r="G33" i="10"/>
  <c r="G8" i="10"/>
  <c r="I22" i="9"/>
  <c r="H9" i="9"/>
  <c r="I9" i="9" s="1"/>
  <c r="H10" i="9"/>
  <c r="I10" i="9" s="1"/>
  <c r="H15" i="9"/>
  <c r="I15" i="9" s="1"/>
  <c r="H16" i="9"/>
  <c r="H21" i="9"/>
  <c r="I21" i="9" s="1"/>
  <c r="H22" i="9"/>
  <c r="G9" i="9"/>
  <c r="G10" i="9"/>
  <c r="G11" i="9"/>
  <c r="H11" i="9" s="1"/>
  <c r="I11" i="9" s="1"/>
  <c r="G12" i="9"/>
  <c r="G13" i="9"/>
  <c r="G14" i="9"/>
  <c r="G15" i="9"/>
  <c r="G16" i="9"/>
  <c r="I16" i="9" s="1"/>
  <c r="G17" i="9"/>
  <c r="H17" i="9" s="1"/>
  <c r="I17" i="9" s="1"/>
  <c r="G18" i="9"/>
  <c r="H18" i="9" s="1"/>
  <c r="G19" i="9"/>
  <c r="G20" i="9"/>
  <c r="G21" i="9"/>
  <c r="G22" i="9"/>
  <c r="G23" i="9"/>
  <c r="H23" i="9" s="1"/>
  <c r="I23" i="9" s="1"/>
  <c r="G24" i="9"/>
  <c r="H24" i="9" s="1"/>
  <c r="G25" i="9"/>
  <c r="H25" i="9" s="1"/>
  <c r="G8" i="9"/>
  <c r="G9" i="16"/>
  <c r="H9" i="16" s="1"/>
  <c r="I9" i="16" s="1"/>
  <c r="G10" i="16"/>
  <c r="H10" i="16" s="1"/>
  <c r="I10" i="16" s="1"/>
  <c r="G11" i="16"/>
  <c r="H11" i="16" s="1"/>
  <c r="I11" i="16" s="1"/>
  <c r="G12" i="16"/>
  <c r="H12" i="16" s="1"/>
  <c r="I12" i="16" s="1"/>
  <c r="G13" i="16"/>
  <c r="H13" i="16" s="1"/>
  <c r="I13" i="16" s="1"/>
  <c r="G14" i="16"/>
  <c r="H14" i="16" s="1"/>
  <c r="I14" i="16" s="1"/>
  <c r="G15" i="16"/>
  <c r="H15" i="16" s="1"/>
  <c r="I15" i="16" s="1"/>
  <c r="G16" i="16"/>
  <c r="H16" i="16" s="1"/>
  <c r="I16" i="16" s="1"/>
  <c r="G17" i="16"/>
  <c r="H17" i="16" s="1"/>
  <c r="I17" i="16" s="1"/>
  <c r="G18" i="16"/>
  <c r="H18" i="16" s="1"/>
  <c r="I18" i="16" s="1"/>
  <c r="G19" i="16"/>
  <c r="H19" i="16" s="1"/>
  <c r="I19" i="16" s="1"/>
  <c r="G20" i="16"/>
  <c r="H20" i="16" s="1"/>
  <c r="I20" i="16" s="1"/>
  <c r="G21" i="16"/>
  <c r="H21" i="16" s="1"/>
  <c r="I21" i="16" s="1"/>
  <c r="G22" i="16"/>
  <c r="H22" i="16" s="1"/>
  <c r="I22" i="16" s="1"/>
  <c r="G23" i="16"/>
  <c r="H23" i="16" s="1"/>
  <c r="I23" i="16" s="1"/>
  <c r="G24" i="16"/>
  <c r="H24" i="16" s="1"/>
  <c r="I24" i="16" s="1"/>
  <c r="G25" i="16"/>
  <c r="H25" i="16" s="1"/>
  <c r="I25" i="16" s="1"/>
  <c r="G26" i="16"/>
  <c r="H26" i="16" s="1"/>
  <c r="I26" i="16" s="1"/>
  <c r="G27" i="16"/>
  <c r="H27" i="16" s="1"/>
  <c r="I27" i="16" s="1"/>
  <c r="G28" i="16"/>
  <c r="H28" i="16" s="1"/>
  <c r="I28" i="16" s="1"/>
  <c r="G29" i="16"/>
  <c r="H29" i="16" s="1"/>
  <c r="I29" i="16" s="1"/>
  <c r="G30" i="16"/>
  <c r="H30" i="16" s="1"/>
  <c r="I30" i="16" s="1"/>
  <c r="G31" i="16"/>
  <c r="H31" i="16" s="1"/>
  <c r="I31" i="16" s="1"/>
  <c r="G32" i="16"/>
  <c r="H32" i="16" s="1"/>
  <c r="I32" i="16" s="1"/>
  <c r="G33" i="16"/>
  <c r="H33" i="16" s="1"/>
  <c r="I33" i="16" s="1"/>
  <c r="G34" i="16"/>
  <c r="H34" i="16" s="1"/>
  <c r="I34" i="16" s="1"/>
  <c r="G35" i="16"/>
  <c r="H35" i="16" s="1"/>
  <c r="I35" i="16" s="1"/>
  <c r="G36" i="16"/>
  <c r="H36" i="16" s="1"/>
  <c r="I36" i="16" s="1"/>
  <c r="G37" i="16"/>
  <c r="H37" i="16" s="1"/>
  <c r="I37" i="16" s="1"/>
  <c r="G38" i="16"/>
  <c r="H38" i="16" s="1"/>
  <c r="I38" i="16" s="1"/>
  <c r="G39" i="16"/>
  <c r="H39" i="16" s="1"/>
  <c r="I39" i="16" s="1"/>
  <c r="G40" i="16"/>
  <c r="H40" i="16" s="1"/>
  <c r="I40" i="16" s="1"/>
  <c r="G41" i="16"/>
  <c r="H41" i="16" s="1"/>
  <c r="I41" i="16" s="1"/>
  <c r="G42" i="16"/>
  <c r="H42" i="16" s="1"/>
  <c r="I42" i="16" s="1"/>
  <c r="G43" i="16"/>
  <c r="H43" i="16" s="1"/>
  <c r="I43" i="16" s="1"/>
  <c r="G44" i="16"/>
  <c r="H44" i="16" s="1"/>
  <c r="I44" i="16" s="1"/>
  <c r="G45" i="16"/>
  <c r="H45" i="16" s="1"/>
  <c r="I45" i="16" s="1"/>
  <c r="G46" i="16"/>
  <c r="H46" i="16" s="1"/>
  <c r="I46" i="16" s="1"/>
  <c r="G47" i="16"/>
  <c r="H47" i="16" s="1"/>
  <c r="I47" i="16" s="1"/>
  <c r="G48" i="16"/>
  <c r="H48" i="16" s="1"/>
  <c r="I48" i="16" s="1"/>
  <c r="G49" i="16"/>
  <c r="H49" i="16" s="1"/>
  <c r="I49" i="16" s="1"/>
  <c r="G50" i="16"/>
  <c r="H50" i="16" s="1"/>
  <c r="I50" i="16" s="1"/>
  <c r="G51" i="16"/>
  <c r="H51" i="16" s="1"/>
  <c r="I51" i="16" s="1"/>
  <c r="G52" i="16"/>
  <c r="H52" i="16" s="1"/>
  <c r="I52" i="16" s="1"/>
  <c r="G53" i="16"/>
  <c r="H53" i="16" s="1"/>
  <c r="I53" i="16" s="1"/>
  <c r="G54" i="16"/>
  <c r="H54" i="16" s="1"/>
  <c r="I54" i="16" s="1"/>
  <c r="G55" i="16"/>
  <c r="H55" i="16" s="1"/>
  <c r="I55" i="16" s="1"/>
  <c r="G56" i="16"/>
  <c r="H56" i="16" s="1"/>
  <c r="I56" i="16" s="1"/>
  <c r="G8" i="16"/>
  <c r="H59" i="7"/>
  <c r="I59" i="7" s="1"/>
  <c r="H62" i="7"/>
  <c r="I62" i="7" s="1"/>
  <c r="H63" i="7"/>
  <c r="I63" i="7" s="1"/>
  <c r="G59" i="7"/>
  <c r="G60" i="7"/>
  <c r="H60" i="7" s="1"/>
  <c r="I60" i="7" s="1"/>
  <c r="G61" i="7"/>
  <c r="H61" i="7" s="1"/>
  <c r="G62" i="7"/>
  <c r="G63" i="7"/>
  <c r="G58" i="7"/>
  <c r="I55" i="7"/>
  <c r="H51" i="7"/>
  <c r="I51" i="7" s="1"/>
  <c r="H53" i="7"/>
  <c r="I53" i="7" s="1"/>
  <c r="H54" i="7"/>
  <c r="I54" i="7" s="1"/>
  <c r="H55" i="7"/>
  <c r="G51" i="7"/>
  <c r="G52" i="7"/>
  <c r="H52" i="7" s="1"/>
  <c r="G53" i="7"/>
  <c r="G54" i="7"/>
  <c r="G55" i="7"/>
  <c r="G50" i="7"/>
  <c r="G46" i="7"/>
  <c r="H46" i="7" s="1"/>
  <c r="I46" i="7" s="1"/>
  <c r="G47" i="7"/>
  <c r="H47" i="7" s="1"/>
  <c r="I47" i="7" s="1"/>
  <c r="G45" i="7"/>
  <c r="H36" i="7"/>
  <c r="I36" i="7" s="1"/>
  <c r="H37" i="7"/>
  <c r="H42" i="7"/>
  <c r="I42" i="7" s="1"/>
  <c r="G35" i="7"/>
  <c r="G36" i="7"/>
  <c r="G37" i="7"/>
  <c r="I37" i="7" s="1"/>
  <c r="G38" i="7"/>
  <c r="H38" i="7" s="1"/>
  <c r="I38" i="7" s="1"/>
  <c r="G39" i="7"/>
  <c r="H39" i="7" s="1"/>
  <c r="I39" i="7" s="1"/>
  <c r="G40" i="7"/>
  <c r="G41" i="7"/>
  <c r="G42" i="7"/>
  <c r="G34" i="7"/>
  <c r="G8" i="7"/>
  <c r="H8" i="7" s="1"/>
  <c r="I8" i="7" s="1"/>
  <c r="G9" i="7"/>
  <c r="H9" i="7" s="1"/>
  <c r="I9" i="7" s="1"/>
  <c r="G10" i="7"/>
  <c r="H10" i="7" s="1"/>
  <c r="I10" i="7" s="1"/>
  <c r="G11" i="7"/>
  <c r="H11" i="7" s="1"/>
  <c r="I11" i="7" s="1"/>
  <c r="G12" i="7"/>
  <c r="H12" i="7" s="1"/>
  <c r="I12" i="7" s="1"/>
  <c r="G13" i="7"/>
  <c r="H13" i="7" s="1"/>
  <c r="I13" i="7" s="1"/>
  <c r="G14" i="7"/>
  <c r="H14" i="7" s="1"/>
  <c r="I14" i="7" s="1"/>
  <c r="G15" i="7"/>
  <c r="H15" i="7" s="1"/>
  <c r="I15" i="7" s="1"/>
  <c r="G16" i="7"/>
  <c r="H16" i="7" s="1"/>
  <c r="I16" i="7" s="1"/>
  <c r="G17" i="7"/>
  <c r="H17" i="7" s="1"/>
  <c r="I17" i="7" s="1"/>
  <c r="G18" i="7"/>
  <c r="H18" i="7" s="1"/>
  <c r="I18" i="7" s="1"/>
  <c r="G19" i="7"/>
  <c r="H19" i="7" s="1"/>
  <c r="I19" i="7" s="1"/>
  <c r="G20" i="7"/>
  <c r="H20" i="7" s="1"/>
  <c r="I20" i="7" s="1"/>
  <c r="G21" i="7"/>
  <c r="H21" i="7" s="1"/>
  <c r="I21" i="7" s="1"/>
  <c r="G22" i="7"/>
  <c r="H22" i="7" s="1"/>
  <c r="I22" i="7" s="1"/>
  <c r="G23" i="7"/>
  <c r="H23" i="7" s="1"/>
  <c r="I23" i="7" s="1"/>
  <c r="G24" i="7"/>
  <c r="H24" i="7" s="1"/>
  <c r="I24" i="7" s="1"/>
  <c r="G25" i="7"/>
  <c r="H25" i="7" s="1"/>
  <c r="I25" i="7" s="1"/>
  <c r="G26" i="7"/>
  <c r="H26" i="7" s="1"/>
  <c r="I26" i="7" s="1"/>
  <c r="G27" i="7"/>
  <c r="H27" i="7" s="1"/>
  <c r="I27" i="7" s="1"/>
  <c r="G28" i="7"/>
  <c r="H28" i="7" s="1"/>
  <c r="I28" i="7" s="1"/>
  <c r="G29" i="7"/>
  <c r="H29" i="7" s="1"/>
  <c r="I29" i="7" s="1"/>
  <c r="G30" i="7"/>
  <c r="H30" i="7" s="1"/>
  <c r="I30" i="7" s="1"/>
  <c r="G31" i="7"/>
  <c r="H31" i="7" s="1"/>
  <c r="I31" i="7" s="1"/>
  <c r="G7" i="7"/>
  <c r="I128" i="6"/>
  <c r="H122" i="6"/>
  <c r="H125" i="6"/>
  <c r="H126" i="6"/>
  <c r="I126" i="6" s="1"/>
  <c r="H128" i="6"/>
  <c r="H131" i="6"/>
  <c r="I131" i="6" s="1"/>
  <c r="H132" i="6"/>
  <c r="I132" i="6" s="1"/>
  <c r="G122" i="6"/>
  <c r="I122" i="6" s="1"/>
  <c r="G123" i="6"/>
  <c r="H123" i="6" s="1"/>
  <c r="I123" i="6" s="1"/>
  <c r="G124" i="6"/>
  <c r="H124" i="6" s="1"/>
  <c r="I124" i="6" s="1"/>
  <c r="G125" i="6"/>
  <c r="I125" i="6" s="1"/>
  <c r="G126" i="6"/>
  <c r="G127" i="6"/>
  <c r="G128" i="6"/>
  <c r="G129" i="6"/>
  <c r="H129" i="6" s="1"/>
  <c r="I129" i="6" s="1"/>
  <c r="G130" i="6"/>
  <c r="H130" i="6" s="1"/>
  <c r="I130" i="6" s="1"/>
  <c r="G131" i="6"/>
  <c r="G132" i="6"/>
  <c r="G121" i="6"/>
  <c r="G117" i="6"/>
  <c r="H117" i="6" s="1"/>
  <c r="G118" i="6"/>
  <c r="H118" i="6" s="1"/>
  <c r="G116" i="6"/>
  <c r="H113" i="6"/>
  <c r="G112" i="6"/>
  <c r="H112" i="6" s="1"/>
  <c r="G113" i="6"/>
  <c r="I113" i="6" s="1"/>
  <c r="G111" i="6"/>
  <c r="H82" i="6"/>
  <c r="H83" i="6"/>
  <c r="H87" i="6"/>
  <c r="H88" i="6"/>
  <c r="H89" i="6"/>
  <c r="H93" i="6"/>
  <c r="H94" i="6"/>
  <c r="H95" i="6"/>
  <c r="H99" i="6"/>
  <c r="H100" i="6"/>
  <c r="H101" i="6"/>
  <c r="H105" i="6"/>
  <c r="H106" i="6"/>
  <c r="H107" i="6"/>
  <c r="G82" i="6"/>
  <c r="I82" i="6" s="1"/>
  <c r="G83" i="6"/>
  <c r="I83" i="6" s="1"/>
  <c r="G84" i="6"/>
  <c r="G85" i="6"/>
  <c r="H85" i="6" s="1"/>
  <c r="G86" i="6"/>
  <c r="H86" i="6" s="1"/>
  <c r="G87" i="6"/>
  <c r="I87" i="6" s="1"/>
  <c r="G88" i="6"/>
  <c r="I88" i="6" s="1"/>
  <c r="G89" i="6"/>
  <c r="I89" i="6" s="1"/>
  <c r="G90" i="6"/>
  <c r="G91" i="6"/>
  <c r="H91" i="6" s="1"/>
  <c r="G92" i="6"/>
  <c r="H92" i="6" s="1"/>
  <c r="G93" i="6"/>
  <c r="I93" i="6" s="1"/>
  <c r="G94" i="6"/>
  <c r="I94" i="6" s="1"/>
  <c r="G95" i="6"/>
  <c r="I95" i="6" s="1"/>
  <c r="G96" i="6"/>
  <c r="G97" i="6"/>
  <c r="H97" i="6" s="1"/>
  <c r="G98" i="6"/>
  <c r="H98" i="6" s="1"/>
  <c r="G99" i="6"/>
  <c r="I99" i="6" s="1"/>
  <c r="G100" i="6"/>
  <c r="I100" i="6" s="1"/>
  <c r="G101" i="6"/>
  <c r="I101" i="6" s="1"/>
  <c r="G102" i="6"/>
  <c r="G103" i="6"/>
  <c r="H103" i="6" s="1"/>
  <c r="G104" i="6"/>
  <c r="H104" i="6" s="1"/>
  <c r="G105" i="6"/>
  <c r="I105" i="6" s="1"/>
  <c r="G106" i="6"/>
  <c r="I106" i="6" s="1"/>
  <c r="G107" i="6"/>
  <c r="I107" i="6" s="1"/>
  <c r="G108" i="6"/>
  <c r="G81" i="6"/>
  <c r="G78" i="6"/>
  <c r="H72" i="6"/>
  <c r="I72" i="6" s="1"/>
  <c r="G72" i="6"/>
  <c r="G73" i="6"/>
  <c r="G74" i="6"/>
  <c r="G75" i="6"/>
  <c r="H75" i="6" s="1"/>
  <c r="I75" i="6" s="1"/>
  <c r="G71" i="6"/>
  <c r="G68" i="6"/>
  <c r="G67" i="6"/>
  <c r="H58" i="6"/>
  <c r="H59" i="6"/>
  <c r="H60" i="6"/>
  <c r="H64" i="6"/>
  <c r="G56" i="6"/>
  <c r="H56" i="6" s="1"/>
  <c r="G57" i="6"/>
  <c r="H57" i="6" s="1"/>
  <c r="G58" i="6"/>
  <c r="I58" i="6" s="1"/>
  <c r="G59" i="6"/>
  <c r="I59" i="6" s="1"/>
  <c r="G60" i="6"/>
  <c r="I60" i="6" s="1"/>
  <c r="G61" i="6"/>
  <c r="H61" i="6" s="1"/>
  <c r="G62" i="6"/>
  <c r="H62" i="6" s="1"/>
  <c r="G63" i="6"/>
  <c r="H63" i="6" s="1"/>
  <c r="G64" i="6"/>
  <c r="I64" i="6" s="1"/>
  <c r="G55" i="6"/>
  <c r="I10" i="6"/>
  <c r="I16" i="6"/>
  <c r="I22" i="6"/>
  <c r="I28" i="6"/>
  <c r="I34" i="6"/>
  <c r="I40" i="6"/>
  <c r="I46" i="6"/>
  <c r="I52" i="6"/>
  <c r="H10" i="6"/>
  <c r="H13" i="6"/>
  <c r="H14" i="6"/>
  <c r="H16" i="6"/>
  <c r="H19" i="6"/>
  <c r="H20" i="6"/>
  <c r="H22" i="6"/>
  <c r="H25" i="6"/>
  <c r="H26" i="6"/>
  <c r="H28" i="6"/>
  <c r="H31" i="6"/>
  <c r="H32" i="6"/>
  <c r="H34" i="6"/>
  <c r="H37" i="6"/>
  <c r="H38" i="6"/>
  <c r="H40" i="6"/>
  <c r="H43" i="6"/>
  <c r="H44" i="6"/>
  <c r="H46" i="6"/>
  <c r="H49" i="6"/>
  <c r="H50" i="6"/>
  <c r="H52" i="6"/>
  <c r="G9" i="6"/>
  <c r="H9" i="6" s="1"/>
  <c r="I9" i="6" s="1"/>
  <c r="G10" i="6"/>
  <c r="G11" i="6"/>
  <c r="H11" i="6" s="1"/>
  <c r="G12" i="6"/>
  <c r="H12" i="6" s="1"/>
  <c r="G13" i="6"/>
  <c r="I13" i="6" s="1"/>
  <c r="G14" i="6"/>
  <c r="I14" i="6" s="1"/>
  <c r="G15" i="6"/>
  <c r="H15" i="6" s="1"/>
  <c r="I15" i="6" s="1"/>
  <c r="G16" i="6"/>
  <c r="G17" i="6"/>
  <c r="H17" i="6" s="1"/>
  <c r="G18" i="6"/>
  <c r="H18" i="6" s="1"/>
  <c r="G19" i="6"/>
  <c r="I19" i="6" s="1"/>
  <c r="G20" i="6"/>
  <c r="I20" i="6" s="1"/>
  <c r="G21" i="6"/>
  <c r="H21" i="6" s="1"/>
  <c r="I21" i="6" s="1"/>
  <c r="G22" i="6"/>
  <c r="G23" i="6"/>
  <c r="H23" i="6" s="1"/>
  <c r="G24" i="6"/>
  <c r="H24" i="6" s="1"/>
  <c r="G25" i="6"/>
  <c r="I25" i="6" s="1"/>
  <c r="G26" i="6"/>
  <c r="I26" i="6" s="1"/>
  <c r="G27" i="6"/>
  <c r="H27" i="6" s="1"/>
  <c r="I27" i="6" s="1"/>
  <c r="G28" i="6"/>
  <c r="G29" i="6"/>
  <c r="H29" i="6" s="1"/>
  <c r="G30" i="6"/>
  <c r="H30" i="6" s="1"/>
  <c r="G31" i="6"/>
  <c r="I31" i="6" s="1"/>
  <c r="G32" i="6"/>
  <c r="I32" i="6" s="1"/>
  <c r="G33" i="6"/>
  <c r="H33" i="6" s="1"/>
  <c r="I33" i="6" s="1"/>
  <c r="G34" i="6"/>
  <c r="G35" i="6"/>
  <c r="H35" i="6" s="1"/>
  <c r="G36" i="6"/>
  <c r="H36" i="6" s="1"/>
  <c r="G37" i="6"/>
  <c r="I37" i="6" s="1"/>
  <c r="G38" i="6"/>
  <c r="I38" i="6" s="1"/>
  <c r="G39" i="6"/>
  <c r="H39" i="6" s="1"/>
  <c r="I39" i="6" s="1"/>
  <c r="G40" i="6"/>
  <c r="G41" i="6"/>
  <c r="H41" i="6" s="1"/>
  <c r="G42" i="6"/>
  <c r="H42" i="6" s="1"/>
  <c r="G43" i="6"/>
  <c r="I43" i="6" s="1"/>
  <c r="G44" i="6"/>
  <c r="I44" i="6" s="1"/>
  <c r="G45" i="6"/>
  <c r="H45" i="6" s="1"/>
  <c r="I45" i="6" s="1"/>
  <c r="G46" i="6"/>
  <c r="G47" i="6"/>
  <c r="H47" i="6" s="1"/>
  <c r="G48" i="6"/>
  <c r="H48" i="6" s="1"/>
  <c r="G49" i="6"/>
  <c r="I49" i="6" s="1"/>
  <c r="G50" i="6"/>
  <c r="I50" i="6" s="1"/>
  <c r="G51" i="6"/>
  <c r="H51" i="6" s="1"/>
  <c r="I51" i="6" s="1"/>
  <c r="G52" i="6"/>
  <c r="G8" i="6"/>
  <c r="G11" i="5"/>
  <c r="G8" i="5"/>
  <c r="G20" i="4"/>
  <c r="G19" i="4"/>
  <c r="J17" i="4"/>
  <c r="H9" i="4"/>
  <c r="I9" i="4" s="1"/>
  <c r="H14" i="4"/>
  <c r="I14" i="4" s="1"/>
  <c r="G9" i="4"/>
  <c r="G10" i="4"/>
  <c r="G11" i="4"/>
  <c r="G12" i="4"/>
  <c r="H12" i="4" s="1"/>
  <c r="I12" i="4" s="1"/>
  <c r="G13" i="4"/>
  <c r="G14" i="4"/>
  <c r="G15" i="4"/>
  <c r="H15" i="4" s="1"/>
  <c r="I15" i="4" s="1"/>
  <c r="G16" i="4"/>
  <c r="H16" i="4" s="1"/>
  <c r="I16" i="4" s="1"/>
  <c r="G8" i="4"/>
  <c r="G71" i="3"/>
  <c r="H71" i="3" s="1"/>
  <c r="I71" i="3" s="1"/>
  <c r="G72" i="3"/>
  <c r="G70" i="3"/>
  <c r="H67" i="3"/>
  <c r="I67" i="3" s="1"/>
  <c r="G65" i="3"/>
  <c r="H65" i="3" s="1"/>
  <c r="I65" i="3" s="1"/>
  <c r="G66" i="3"/>
  <c r="G67" i="3"/>
  <c r="G64" i="3"/>
  <c r="G61" i="3"/>
  <c r="G60" i="3"/>
  <c r="H54" i="3"/>
  <c r="I54" i="3" s="1"/>
  <c r="H55" i="3"/>
  <c r="I55" i="3" s="1"/>
  <c r="H56" i="3"/>
  <c r="H57" i="3"/>
  <c r="G54" i="3"/>
  <c r="G55" i="3"/>
  <c r="G56" i="3"/>
  <c r="I56" i="3" s="1"/>
  <c r="G57" i="3"/>
  <c r="I57" i="3" s="1"/>
  <c r="G53" i="3"/>
  <c r="J51" i="3"/>
  <c r="I43" i="3"/>
  <c r="I49" i="3"/>
  <c r="H42" i="3"/>
  <c r="I42" i="3" s="1"/>
  <c r="H43" i="3"/>
  <c r="H44" i="3"/>
  <c r="I44" i="3" s="1"/>
  <c r="H45" i="3"/>
  <c r="I45" i="3" s="1"/>
  <c r="H48" i="3"/>
  <c r="I48" i="3" s="1"/>
  <c r="H49" i="3"/>
  <c r="G40" i="3"/>
  <c r="G41" i="3"/>
  <c r="G42" i="3"/>
  <c r="G43" i="3"/>
  <c r="G44" i="3"/>
  <c r="G45" i="3"/>
  <c r="G46" i="3"/>
  <c r="H46" i="3" s="1"/>
  <c r="G47" i="3"/>
  <c r="H47" i="3" s="1"/>
  <c r="G48" i="3"/>
  <c r="G49" i="3"/>
  <c r="G50" i="3"/>
  <c r="G39" i="3"/>
  <c r="I21" i="3"/>
  <c r="I23" i="3"/>
  <c r="I33" i="3"/>
  <c r="I35" i="3"/>
  <c r="H21" i="3"/>
  <c r="H23" i="3"/>
  <c r="H24" i="3"/>
  <c r="H27" i="3"/>
  <c r="H29" i="3"/>
  <c r="I29" i="3" s="1"/>
  <c r="H30" i="3"/>
  <c r="H33" i="3"/>
  <c r="H35" i="3"/>
  <c r="H36" i="3"/>
  <c r="G20" i="3"/>
  <c r="H20" i="3" s="1"/>
  <c r="I20" i="3" s="1"/>
  <c r="G21" i="3"/>
  <c r="G22" i="3"/>
  <c r="H22" i="3" s="1"/>
  <c r="I22" i="3" s="1"/>
  <c r="G23" i="3"/>
  <c r="G24" i="3"/>
  <c r="I24" i="3" s="1"/>
  <c r="G25" i="3"/>
  <c r="H25" i="3" s="1"/>
  <c r="I25" i="3" s="1"/>
  <c r="G26" i="3"/>
  <c r="H26" i="3" s="1"/>
  <c r="I26" i="3" s="1"/>
  <c r="G27" i="3"/>
  <c r="I27" i="3" s="1"/>
  <c r="G28" i="3"/>
  <c r="H28" i="3" s="1"/>
  <c r="I28" i="3" s="1"/>
  <c r="G29" i="3"/>
  <c r="G30" i="3"/>
  <c r="I30" i="3" s="1"/>
  <c r="G31" i="3"/>
  <c r="H31" i="3" s="1"/>
  <c r="I31" i="3" s="1"/>
  <c r="G32" i="3"/>
  <c r="H32" i="3" s="1"/>
  <c r="I32" i="3" s="1"/>
  <c r="G33" i="3"/>
  <c r="G34" i="3"/>
  <c r="H34" i="3" s="1"/>
  <c r="I34" i="3" s="1"/>
  <c r="G35" i="3"/>
  <c r="G36" i="3"/>
  <c r="I36" i="3" s="1"/>
  <c r="G19" i="3"/>
  <c r="H9" i="3"/>
  <c r="H10" i="3"/>
  <c r="I10" i="3" s="1"/>
  <c r="H15" i="3"/>
  <c r="I15" i="3" s="1"/>
  <c r="H16" i="3"/>
  <c r="I16" i="3" s="1"/>
  <c r="G9" i="3"/>
  <c r="I9" i="3" s="1"/>
  <c r="G10" i="3"/>
  <c r="G11" i="3"/>
  <c r="H11" i="3" s="1"/>
  <c r="G12" i="3"/>
  <c r="H12" i="3" s="1"/>
  <c r="I12" i="3" s="1"/>
  <c r="G13" i="3"/>
  <c r="H13" i="3" s="1"/>
  <c r="I13" i="3" s="1"/>
  <c r="G14" i="3"/>
  <c r="H14" i="3" s="1"/>
  <c r="I14" i="3" s="1"/>
  <c r="G15" i="3"/>
  <c r="G16" i="3"/>
  <c r="G8" i="3"/>
  <c r="J66" i="2"/>
  <c r="G63" i="2"/>
  <c r="H63" i="2" s="1"/>
  <c r="I63" i="2" s="1"/>
  <c r="G64" i="2"/>
  <c r="G65" i="2"/>
  <c r="G62" i="2"/>
  <c r="G66" i="2" s="1"/>
  <c r="H55" i="2"/>
  <c r="I55" i="2" s="1"/>
  <c r="H57" i="2"/>
  <c r="G53" i="2"/>
  <c r="G54" i="2"/>
  <c r="G55" i="2"/>
  <c r="G56" i="2"/>
  <c r="H56" i="2" s="1"/>
  <c r="I56" i="2" s="1"/>
  <c r="G57" i="2"/>
  <c r="I57" i="2" s="1"/>
  <c r="G58" i="2"/>
  <c r="H58" i="2" s="1"/>
  <c r="I58" i="2" s="1"/>
  <c r="G59" i="2"/>
  <c r="G52" i="2"/>
  <c r="H52" i="2" s="1"/>
  <c r="I49" i="2"/>
  <c r="H45" i="2"/>
  <c r="H47" i="2"/>
  <c r="I47" i="2" s="1"/>
  <c r="H49" i="2"/>
  <c r="G45" i="2"/>
  <c r="I45" i="2" s="1"/>
  <c r="G46" i="2"/>
  <c r="H46" i="2" s="1"/>
  <c r="G47" i="2"/>
  <c r="G48" i="2"/>
  <c r="H48" i="2" s="1"/>
  <c r="G49" i="2"/>
  <c r="G44" i="2"/>
  <c r="G36" i="2"/>
  <c r="G37" i="2"/>
  <c r="G38" i="2"/>
  <c r="G39" i="2"/>
  <c r="G40" i="2"/>
  <c r="H40" i="2" s="1"/>
  <c r="G41" i="2"/>
  <c r="G35" i="2"/>
  <c r="J33" i="2"/>
  <c r="I13" i="2"/>
  <c r="H9" i="2"/>
  <c r="H11" i="2"/>
  <c r="H13" i="2"/>
  <c r="H15" i="2"/>
  <c r="G8" i="2"/>
  <c r="H8" i="2" s="1"/>
  <c r="G9" i="2"/>
  <c r="I9" i="2" s="1"/>
  <c r="G10" i="2"/>
  <c r="G11" i="2"/>
  <c r="I11" i="2" s="1"/>
  <c r="G12" i="2"/>
  <c r="H12" i="2" s="1"/>
  <c r="G13" i="2"/>
  <c r="G14" i="2"/>
  <c r="H14" i="2" s="1"/>
  <c r="G15" i="2"/>
  <c r="I15" i="2" s="1"/>
  <c r="G16" i="2"/>
  <c r="G17" i="2"/>
  <c r="G18" i="2"/>
  <c r="H18" i="2" s="1"/>
  <c r="I18" i="2" s="1"/>
  <c r="G19" i="2"/>
  <c r="H19" i="2" s="1"/>
  <c r="I19" i="2" s="1"/>
  <c r="G20" i="2"/>
  <c r="H20" i="2" s="1"/>
  <c r="I20" i="2" s="1"/>
  <c r="G21" i="2"/>
  <c r="H21" i="2" s="1"/>
  <c r="G22" i="2"/>
  <c r="H22" i="2" s="1"/>
  <c r="I22" i="2" s="1"/>
  <c r="G23" i="2"/>
  <c r="H23" i="2" s="1"/>
  <c r="G24" i="2"/>
  <c r="H24" i="2" s="1"/>
  <c r="I24" i="2" s="1"/>
  <c r="G25" i="2"/>
  <c r="H25" i="2" s="1"/>
  <c r="G26" i="2"/>
  <c r="H26" i="2" s="1"/>
  <c r="I26" i="2" s="1"/>
  <c r="G27" i="2"/>
  <c r="H27" i="2" s="1"/>
  <c r="I27" i="2" s="1"/>
  <c r="G28" i="2"/>
  <c r="H28" i="2" s="1"/>
  <c r="I28" i="2" s="1"/>
  <c r="G29" i="2"/>
  <c r="G30" i="2"/>
  <c r="H30" i="2" s="1"/>
  <c r="I30" i="2" s="1"/>
  <c r="G31" i="2"/>
  <c r="H31" i="2" s="1"/>
  <c r="I31" i="2" s="1"/>
  <c r="G32" i="2"/>
  <c r="H32" i="2" s="1"/>
  <c r="I32" i="2" s="1"/>
  <c r="I19" i="17" l="1"/>
  <c r="H19" i="17"/>
  <c r="I77" i="14"/>
  <c r="I54" i="13"/>
  <c r="I42" i="13"/>
  <c r="I36" i="13"/>
  <c r="I24" i="13"/>
  <c r="I41" i="13"/>
  <c r="I35" i="13"/>
  <c r="I23" i="13"/>
  <c r="H54" i="13"/>
  <c r="H48" i="13"/>
  <c r="I48" i="13" s="1"/>
  <c r="H42" i="13"/>
  <c r="H36" i="13"/>
  <c r="H30" i="13"/>
  <c r="I30" i="13" s="1"/>
  <c r="H24" i="13"/>
  <c r="I77" i="13"/>
  <c r="I71" i="13"/>
  <c r="I65" i="13"/>
  <c r="H53" i="13"/>
  <c r="I53" i="13" s="1"/>
  <c r="H47" i="13"/>
  <c r="I47" i="13" s="1"/>
  <c r="H41" i="13"/>
  <c r="H35" i="13"/>
  <c r="H29" i="13"/>
  <c r="I29" i="13" s="1"/>
  <c r="H23" i="13"/>
  <c r="H78" i="13"/>
  <c r="I78" i="13" s="1"/>
  <c r="H72" i="13"/>
  <c r="I72" i="13" s="1"/>
  <c r="H66" i="13"/>
  <c r="I66" i="13" s="1"/>
  <c r="I50" i="13"/>
  <c r="I44" i="13"/>
  <c r="I38" i="13"/>
  <c r="I32" i="13"/>
  <c r="I26" i="13"/>
  <c r="I81" i="13"/>
  <c r="I75" i="13"/>
  <c r="I69" i="13"/>
  <c r="I63" i="13"/>
  <c r="H99" i="13"/>
  <c r="I99" i="13" s="1"/>
  <c r="H14" i="13"/>
  <c r="I14" i="13" s="1"/>
  <c r="I80" i="13"/>
  <c r="I74" i="13"/>
  <c r="I68" i="13"/>
  <c r="I62" i="13"/>
  <c r="H58" i="13"/>
  <c r="I58" i="13" s="1"/>
  <c r="H89" i="13"/>
  <c r="I89" i="13" s="1"/>
  <c r="I68" i="14"/>
  <c r="I112" i="14"/>
  <c r="I110" i="14"/>
  <c r="I88" i="14"/>
  <c r="H68" i="14"/>
  <c r="H56" i="14"/>
  <c r="I56" i="14" s="1"/>
  <c r="H50" i="14"/>
  <c r="I50" i="14" s="1"/>
  <c r="H84" i="14"/>
  <c r="I84" i="14" s="1"/>
  <c r="I85" i="14"/>
  <c r="H112" i="14"/>
  <c r="I78" i="14"/>
  <c r="H88" i="14"/>
  <c r="H82" i="14"/>
  <c r="I82" i="14" s="1"/>
  <c r="H110" i="14"/>
  <c r="I46" i="10"/>
  <c r="H60" i="10"/>
  <c r="I60" i="10" s="1"/>
  <c r="I41" i="10"/>
  <c r="H38" i="10"/>
  <c r="I38" i="10" s="1"/>
  <c r="I47" i="10"/>
  <c r="I50" i="10"/>
  <c r="I44" i="10"/>
  <c r="I53" i="10"/>
  <c r="I24" i="10"/>
  <c r="H33" i="10"/>
  <c r="I33" i="10" s="1"/>
  <c r="H27" i="10"/>
  <c r="I27" i="10" s="1"/>
  <c r="H21" i="10"/>
  <c r="I21" i="10" s="1"/>
  <c r="H15" i="10"/>
  <c r="I15" i="10" s="1"/>
  <c r="H9" i="10"/>
  <c r="I9" i="10" s="1"/>
  <c r="I48" i="10"/>
  <c r="I42" i="10"/>
  <c r="H30" i="10"/>
  <c r="I30" i="10" s="1"/>
  <c r="H24" i="10"/>
  <c r="H18" i="10"/>
  <c r="I18" i="10" s="1"/>
  <c r="H12" i="10"/>
  <c r="I12" i="10" s="1"/>
  <c r="I51" i="10"/>
  <c r="I45" i="10"/>
  <c r="I39" i="10"/>
  <c r="I19" i="9"/>
  <c r="I18" i="9"/>
  <c r="H20" i="9"/>
  <c r="I20" i="9" s="1"/>
  <c r="H14" i="9"/>
  <c r="I14" i="9" s="1"/>
  <c r="I25" i="9"/>
  <c r="H19" i="9"/>
  <c r="H13" i="9"/>
  <c r="I13" i="9" s="1"/>
  <c r="I24" i="9"/>
  <c r="H12" i="9"/>
  <c r="I12" i="9" s="1"/>
  <c r="I41" i="7"/>
  <c r="I35" i="7"/>
  <c r="I40" i="7"/>
  <c r="H41" i="7"/>
  <c r="H35" i="7"/>
  <c r="I52" i="7"/>
  <c r="I61" i="7"/>
  <c r="H40" i="7"/>
  <c r="I74" i="6"/>
  <c r="I108" i="6"/>
  <c r="I48" i="6"/>
  <c r="I42" i="6"/>
  <c r="I36" i="6"/>
  <c r="I30" i="6"/>
  <c r="I24" i="6"/>
  <c r="I18" i="6"/>
  <c r="I12" i="6"/>
  <c r="I63" i="6"/>
  <c r="I57" i="6"/>
  <c r="H74" i="6"/>
  <c r="H108" i="6"/>
  <c r="H102" i="6"/>
  <c r="I102" i="6" s="1"/>
  <c r="H96" i="6"/>
  <c r="I96" i="6" s="1"/>
  <c r="H90" i="6"/>
  <c r="I90" i="6" s="1"/>
  <c r="H84" i="6"/>
  <c r="I84" i="6" s="1"/>
  <c r="I112" i="6"/>
  <c r="I118" i="6"/>
  <c r="I47" i="6"/>
  <c r="I41" i="6"/>
  <c r="I35" i="6"/>
  <c r="I29" i="6"/>
  <c r="I23" i="6"/>
  <c r="I17" i="6"/>
  <c r="I11" i="6"/>
  <c r="I62" i="6"/>
  <c r="I56" i="6"/>
  <c r="H73" i="6"/>
  <c r="I73" i="6" s="1"/>
  <c r="I104" i="6"/>
  <c r="I98" i="6"/>
  <c r="I92" i="6"/>
  <c r="I86" i="6"/>
  <c r="I117" i="6"/>
  <c r="H127" i="6"/>
  <c r="I127" i="6" s="1"/>
  <c r="I91" i="6"/>
  <c r="I61" i="6"/>
  <c r="I103" i="6"/>
  <c r="I85" i="6"/>
  <c r="H68" i="6"/>
  <c r="I68" i="6" s="1"/>
  <c r="I97" i="6"/>
  <c r="H20" i="4"/>
  <c r="I20" i="4" s="1"/>
  <c r="H13" i="4"/>
  <c r="I13" i="4" s="1"/>
  <c r="H11" i="4"/>
  <c r="I11" i="4" s="1"/>
  <c r="H10" i="4"/>
  <c r="I10" i="4" s="1"/>
  <c r="I61" i="3"/>
  <c r="I72" i="3"/>
  <c r="I47" i="3"/>
  <c r="I46" i="3"/>
  <c r="H61" i="3"/>
  <c r="H72" i="3"/>
  <c r="H66" i="3"/>
  <c r="I66" i="3" s="1"/>
  <c r="I11" i="3"/>
  <c r="H41" i="3"/>
  <c r="I41" i="3" s="1"/>
  <c r="H40" i="3"/>
  <c r="I40" i="3" s="1"/>
  <c r="H50" i="3"/>
  <c r="I50" i="3" s="1"/>
  <c r="I38" i="2"/>
  <c r="I37" i="2"/>
  <c r="I17" i="2"/>
  <c r="I14" i="2"/>
  <c r="H41" i="2"/>
  <c r="I41" i="2" s="1"/>
  <c r="H10" i="2"/>
  <c r="I10" i="2" s="1"/>
  <c r="I40" i="2"/>
  <c r="H54" i="2"/>
  <c r="I54" i="2" s="1"/>
  <c r="I23" i="2"/>
  <c r="I12" i="2"/>
  <c r="H39" i="2"/>
  <c r="I39" i="2" s="1"/>
  <c r="I48" i="2"/>
  <c r="H59" i="2"/>
  <c r="I59" i="2" s="1"/>
  <c r="H53" i="2"/>
  <c r="I53" i="2" s="1"/>
  <c r="H64" i="2"/>
  <c r="I64" i="2" s="1"/>
  <c r="I8" i="2"/>
  <c r="I25" i="2"/>
  <c r="H16" i="2"/>
  <c r="I16" i="2" s="1"/>
  <c r="G33" i="2"/>
  <c r="H65" i="2"/>
  <c r="I65" i="2" s="1"/>
  <c r="I21" i="2"/>
  <c r="H29" i="2"/>
  <c r="I29" i="2" s="1"/>
  <c r="H17" i="2"/>
  <c r="H38" i="2"/>
  <c r="H37" i="2"/>
  <c r="I46" i="2"/>
  <c r="H36" i="2"/>
  <c r="I36" i="2" s="1"/>
  <c r="H33" i="2" l="1"/>
  <c r="I33" i="2"/>
  <c r="H60" i="2"/>
  <c r="H56" i="10" l="1"/>
  <c r="I56" i="10" s="1"/>
  <c r="G64" i="10" l="1"/>
  <c r="J95" i="13"/>
  <c r="J55" i="13"/>
  <c r="J34" i="10"/>
  <c r="J54" i="10"/>
  <c r="J26" i="9"/>
  <c r="I64" i="10" l="1"/>
  <c r="H64" i="10"/>
  <c r="J37" i="3"/>
  <c r="H62" i="2" l="1"/>
  <c r="I62" i="2" l="1"/>
  <c r="I66" i="2" s="1"/>
  <c r="H66" i="2"/>
  <c r="J100" i="13" l="1"/>
  <c r="H82" i="13"/>
  <c r="I82" i="13" s="1"/>
  <c r="H83" i="13"/>
  <c r="I83" i="13" s="1"/>
  <c r="H84" i="13"/>
  <c r="I84" i="13" s="1"/>
  <c r="H85" i="13"/>
  <c r="I85" i="13" s="1"/>
  <c r="G95" i="13" l="1"/>
  <c r="G55" i="13"/>
  <c r="G100" i="13"/>
  <c r="G73" i="3" l="1"/>
  <c r="H70" i="3"/>
  <c r="H73" i="3" s="1"/>
  <c r="G68" i="3"/>
  <c r="H64" i="3"/>
  <c r="J17" i="3"/>
  <c r="J50" i="2"/>
  <c r="G51" i="3" l="1"/>
  <c r="I70" i="3"/>
  <c r="I73" i="3" s="1"/>
  <c r="H68" i="3"/>
  <c r="I64" i="3"/>
  <c r="I68" i="3" s="1"/>
  <c r="I52" i="2"/>
  <c r="I60" i="2" s="1"/>
  <c r="G60" i="2"/>
  <c r="H8" i="16"/>
  <c r="I8" i="16" s="1"/>
  <c r="G57" i="16"/>
  <c r="J57" i="16"/>
  <c r="H57" i="16" l="1"/>
  <c r="I57" i="16"/>
  <c r="H116" i="6" l="1"/>
  <c r="I116" i="6" s="1"/>
  <c r="G119" i="6"/>
  <c r="J119" i="6"/>
  <c r="H121" i="6"/>
  <c r="I121" i="6" s="1"/>
  <c r="G133" i="6"/>
  <c r="J133" i="6"/>
  <c r="H119" i="6" l="1"/>
  <c r="I133" i="6"/>
  <c r="I119" i="6"/>
  <c r="H133" i="6"/>
  <c r="J76" i="6" l="1"/>
  <c r="J109" i="6"/>
  <c r="H97" i="13"/>
  <c r="H61" i="13"/>
  <c r="H57" i="13"/>
  <c r="I57" i="13" s="1"/>
  <c r="H20" i="13"/>
  <c r="H8" i="13"/>
  <c r="J59" i="13"/>
  <c r="J18" i="13"/>
  <c r="J114" i="14"/>
  <c r="J97" i="14"/>
  <c r="J89" i="14"/>
  <c r="J79" i="14"/>
  <c r="J47" i="14"/>
  <c r="J21" i="14"/>
  <c r="J64" i="7"/>
  <c r="J56" i="7"/>
  <c r="J48" i="7"/>
  <c r="J43" i="7"/>
  <c r="J32" i="7"/>
  <c r="J53" i="6"/>
  <c r="J9" i="5"/>
  <c r="J21" i="4"/>
  <c r="I61" i="13" l="1"/>
  <c r="I95" i="13" s="1"/>
  <c r="H95" i="13"/>
  <c r="I20" i="13"/>
  <c r="I55" i="13" s="1"/>
  <c r="H55" i="13"/>
  <c r="I97" i="13"/>
  <c r="I100" i="13" s="1"/>
  <c r="H100" i="13"/>
  <c r="I8" i="13"/>
  <c r="H81" i="14" l="1"/>
  <c r="I81" i="14" s="1"/>
  <c r="G59" i="13" l="1"/>
  <c r="H59" i="13"/>
  <c r="I59" i="13"/>
  <c r="G18" i="13"/>
  <c r="H18" i="13"/>
  <c r="I18" i="13"/>
  <c r="H91" i="14"/>
  <c r="H60" i="3"/>
  <c r="I60" i="3" s="1"/>
  <c r="G58" i="3"/>
  <c r="G50" i="2"/>
  <c r="G37" i="3" l="1"/>
  <c r="H19" i="3"/>
  <c r="H37" i="3" s="1"/>
  <c r="H8" i="3"/>
  <c r="G17" i="3"/>
  <c r="H35" i="2"/>
  <c r="H42" i="2" s="1"/>
  <c r="G42" i="2"/>
  <c r="H53" i="3"/>
  <c r="H58" i="3" s="1"/>
  <c r="I62" i="3"/>
  <c r="G21" i="4"/>
  <c r="I91" i="14"/>
  <c r="H19" i="4"/>
  <c r="H21" i="4" s="1"/>
  <c r="H62" i="3"/>
  <c r="G62" i="3"/>
  <c r="H44" i="2"/>
  <c r="H50" i="2" s="1"/>
  <c r="I19" i="3" l="1"/>
  <c r="I8" i="3"/>
  <c r="I17" i="3" s="1"/>
  <c r="H17" i="3"/>
  <c r="I53" i="3"/>
  <c r="I58" i="3" s="1"/>
  <c r="I35" i="2"/>
  <c r="I42" i="2" s="1"/>
  <c r="I19" i="4"/>
  <c r="I21" i="4" s="1"/>
  <c r="I44" i="2"/>
  <c r="I50" i="2" s="1"/>
  <c r="I37" i="3" l="1"/>
  <c r="G9" i="5" l="1"/>
  <c r="H8" i="5" l="1"/>
  <c r="H9" i="5" s="1"/>
  <c r="I8" i="5" l="1"/>
  <c r="I9" i="5" s="1"/>
  <c r="G71" i="14" l="1"/>
  <c r="G102" i="14"/>
  <c r="G114" i="14"/>
  <c r="G97" i="14"/>
  <c r="G89" i="14"/>
  <c r="G79" i="14"/>
  <c r="G47" i="14"/>
  <c r="G21" i="14"/>
  <c r="G54" i="10"/>
  <c r="G26" i="9"/>
  <c r="G48" i="7"/>
  <c r="G64" i="7"/>
  <c r="H50" i="7"/>
  <c r="I50" i="7" s="1"/>
  <c r="G32" i="7"/>
  <c r="G34" i="10" l="1"/>
  <c r="G56" i="7"/>
  <c r="G43" i="7"/>
  <c r="H8" i="9"/>
  <c r="H26" i="9" s="1"/>
  <c r="H104" i="14"/>
  <c r="H114" i="14" s="1"/>
  <c r="H8" i="14"/>
  <c r="H99" i="14"/>
  <c r="H102" i="14" s="1"/>
  <c r="H11" i="5"/>
  <c r="G12" i="5"/>
  <c r="H8" i="10"/>
  <c r="H36" i="10"/>
  <c r="H45" i="7"/>
  <c r="H48" i="7" s="1"/>
  <c r="H34" i="7"/>
  <c r="H43" i="7" s="1"/>
  <c r="H49" i="14"/>
  <c r="H71" i="14" s="1"/>
  <c r="H73" i="14"/>
  <c r="H7" i="7"/>
  <c r="I7" i="7" s="1"/>
  <c r="I32" i="7" s="1"/>
  <c r="H97" i="14"/>
  <c r="H23" i="14"/>
  <c r="H58" i="7"/>
  <c r="G76" i="6"/>
  <c r="G65" i="6"/>
  <c r="G79" i="6"/>
  <c r="G53" i="6"/>
  <c r="H34" i="10" l="1"/>
  <c r="H54" i="10"/>
  <c r="I8" i="9"/>
  <c r="I26" i="9" s="1"/>
  <c r="G114" i="6"/>
  <c r="H56" i="7"/>
  <c r="G69" i="6"/>
  <c r="I58" i="7"/>
  <c r="I64" i="7" s="1"/>
  <c r="H64" i="7"/>
  <c r="G109" i="6"/>
  <c r="H81" i="6"/>
  <c r="H67" i="6"/>
  <c r="I67" i="6" s="1"/>
  <c r="I34" i="7"/>
  <c r="I43" i="7" s="1"/>
  <c r="H8" i="6"/>
  <c r="H53" i="6" s="1"/>
  <c r="H111" i="6"/>
  <c r="H71" i="6"/>
  <c r="H76" i="6" s="1"/>
  <c r="I45" i="7"/>
  <c r="I48" i="7" s="1"/>
  <c r="H32" i="7"/>
  <c r="I97" i="14"/>
  <c r="I49" i="14"/>
  <c r="I71" i="14" s="1"/>
  <c r="I99" i="14"/>
  <c r="I102" i="14" s="1"/>
  <c r="I104" i="14"/>
  <c r="I114" i="14" s="1"/>
  <c r="I89" i="14"/>
  <c r="H89" i="14"/>
  <c r="H47" i="14"/>
  <c r="I73" i="14"/>
  <c r="I79" i="14" s="1"/>
  <c r="H79" i="14"/>
  <c r="I8" i="14"/>
  <c r="H21" i="14"/>
  <c r="I11" i="5"/>
  <c r="I12" i="5" s="1"/>
  <c r="H12" i="5"/>
  <c r="I36" i="10"/>
  <c r="I8" i="10"/>
  <c r="I56" i="7"/>
  <c r="I23" i="14"/>
  <c r="H55" i="6"/>
  <c r="H78" i="6"/>
  <c r="I71" i="6" l="1"/>
  <c r="I76" i="6" s="1"/>
  <c r="I34" i="10"/>
  <c r="I54" i="10"/>
  <c r="I47" i="14"/>
  <c r="I69" i="6"/>
  <c r="H69" i="6"/>
  <c r="I111" i="6"/>
  <c r="I114" i="6" s="1"/>
  <c r="H114" i="6"/>
  <c r="I81" i="6"/>
  <c r="I109" i="6" s="1"/>
  <c r="H109" i="6"/>
  <c r="I78" i="6"/>
  <c r="I79" i="6" s="1"/>
  <c r="H79" i="6"/>
  <c r="I55" i="6"/>
  <c r="I65" i="6" s="1"/>
  <c r="H65" i="6"/>
  <c r="I8" i="6"/>
  <c r="I53" i="6" s="1"/>
  <c r="I21" i="14"/>
  <c r="G17" i="4"/>
  <c r="H8" i="4" l="1"/>
  <c r="H17" i="4" s="1"/>
  <c r="I8" i="4" l="1"/>
  <c r="I17" i="4" s="1"/>
  <c r="H39" i="3" l="1"/>
  <c r="H51" i="3" s="1"/>
  <c r="I39" i="3" l="1"/>
  <c r="I51" i="3" s="1"/>
</calcChain>
</file>

<file path=xl/sharedStrings.xml><?xml version="1.0" encoding="utf-8"?>
<sst xmlns="http://schemas.openxmlformats.org/spreadsheetml/2006/main" count="1975" uniqueCount="733">
  <si>
    <t>L</t>
  </si>
  <si>
    <t>kg</t>
  </si>
  <si>
    <t xml:space="preserve">ZAP. ŠT. </t>
  </si>
  <si>
    <t xml:space="preserve">VRSTA BLAGA                                             </t>
  </si>
  <si>
    <t>OCENJENA KOLIČINA</t>
  </si>
  <si>
    <t>BLAGOVNA ZNAMKA</t>
  </si>
  <si>
    <t>/</t>
  </si>
  <si>
    <t xml:space="preserve">3.1. sklop: ZAMRZNJENE RIBE </t>
  </si>
  <si>
    <t>kos</t>
  </si>
  <si>
    <t>Zelena, stebelna, razred I</t>
  </si>
  <si>
    <t>Rdeča redkev, razred I</t>
  </si>
  <si>
    <t>Rukola, razred I</t>
  </si>
  <si>
    <t>Beluši beli in zeleni, razred I</t>
  </si>
  <si>
    <t>Motovilec, razred I</t>
  </si>
  <si>
    <t>Ribana kaša - jušna zakuha, pšenična z  jajci, pakiranje do 3 kg</t>
  </si>
  <si>
    <t>Rinčice - jušna zakuha, pšenična z jajci, pakiranje do 4 kg</t>
  </si>
  <si>
    <t>Svedrčki - pšenični z jajci, pakiranje do 10 kg</t>
  </si>
  <si>
    <t>Ajdovi žganci - instant, pakiranje do 2 kg</t>
  </si>
  <si>
    <t>Kamilični čaj, filter vrečke, pakiranje do 1 kg</t>
  </si>
  <si>
    <t>Prašek za puding – vanilija, pakiranje do 1 kg</t>
  </si>
  <si>
    <t>Rum, pakiranje do 1 L</t>
  </si>
  <si>
    <t>Kvas sveži, pakiranje 42 g</t>
  </si>
  <si>
    <t>Zeliščni dodatek jedem, brez dodanih ojačevalcev okusa, arom in barvil, pakiranje v dozi 300 do 400 g</t>
  </si>
  <si>
    <t>Namazi različnih okusov (bučke, por, bazilika…) brez mleka, jajc, soje in glutena</t>
  </si>
  <si>
    <t>Zamrznjeno baby korenje, pakiranje do 2,5 kg</t>
  </si>
  <si>
    <t>Kumare razred I</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</si>
  <si>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</si>
  <si>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</si>
  <si>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</si>
  <si>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</si>
  <si>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</si>
  <si>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</si>
  <si>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</si>
  <si>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</si>
  <si>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</si>
  <si>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</si>
  <si>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</si>
  <si>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</si>
  <si>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</si>
  <si>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</si>
  <si>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</si>
  <si>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</si>
  <si>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</si>
  <si>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</si>
  <si>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</si>
  <si>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</si>
  <si>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</si>
  <si>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</si>
  <si>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</si>
  <si>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krompir, srednje debel, razred I</t>
  </si>
  <si>
    <t>Čičerika, razred I</t>
  </si>
  <si>
    <t>Fižol češnjevec, razred I</t>
  </si>
  <si>
    <t>Slive, ekstra kvalitete</t>
  </si>
  <si>
    <t>Češnje, ekstra kvalitete</t>
  </si>
  <si>
    <t>Jagode, ekstra kvalitete</t>
  </si>
  <si>
    <t>Melone, razred I</t>
  </si>
  <si>
    <t>Nashi, razred I</t>
  </si>
  <si>
    <t>Klemenitne , razred I</t>
  </si>
  <si>
    <t>Klemenvile, razred I</t>
  </si>
  <si>
    <t>Mango, razred I</t>
  </si>
  <si>
    <t>Ananas, razred I</t>
  </si>
  <si>
    <t>Sveže fige, razred I</t>
  </si>
  <si>
    <t>Ringlo, razred I</t>
  </si>
  <si>
    <t>Rastlinska smetana za stepanje, pakiranje 0,5 do 1 L</t>
  </si>
  <si>
    <t>Surovo maslo 1. vrste, min 82 % m.m., brez konzervansov in aditivov, pakiranje 125 do 250 g</t>
  </si>
  <si>
    <t>Jogurtova smetana z dodatkom sadja, brez umetnih barvil in konzervansov, pakiranje 150 do 180 g</t>
  </si>
  <si>
    <t>Zamrznjen grah, pakiranje do 2,5 kg</t>
  </si>
  <si>
    <t>Zamrznjena cvetača, pakiranje do 2,5 kg</t>
  </si>
  <si>
    <t>Zamrznjena koruza v zrnju, pakiranje do 2,5 kg</t>
  </si>
  <si>
    <t>Skuta s podloženim ali nadloženim sadjem, min. 10 % m.m. v suhi snovi, do 20 % sadnega pripravka, pakiranje v lonček 110 do 150 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</si>
  <si>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</si>
  <si>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</si>
  <si>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</si>
  <si>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</si>
  <si>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</si>
  <si>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</si>
  <si>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</si>
  <si>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Jajčni bleki, pšenični z jajci, pakiranje  do 3 kg</t>
  </si>
  <si>
    <t>Ajdova moka, pakiranje do 1 kg</t>
  </si>
  <si>
    <t>Prepečenec v rezinah (pš. moka tip 500), pakiranje 200 do 400 g</t>
  </si>
  <si>
    <t>Prepečenec v rezinah, polnozrnati, pakiranje 200 do 400 g</t>
  </si>
  <si>
    <t>Grisini s sezamom, pakiranje 100 do 400 g</t>
  </si>
  <si>
    <t>Grisini polnozrnati, pakiranje 100 do 400 g</t>
  </si>
  <si>
    <t>Drobtine, krušne, bele, pakiranje do 1 kg</t>
  </si>
  <si>
    <t>Kokosova rezina, 60 do 100 g</t>
  </si>
  <si>
    <t>Kremna rezina, 60 do 100 g</t>
  </si>
  <si>
    <t>Tortica - čokoladna, 60 do 100 g</t>
  </si>
  <si>
    <t>Tortica - sadna, 60 do 100 g</t>
  </si>
  <si>
    <t>Rolada - vanilijeva, 25 do 35 g</t>
  </si>
  <si>
    <t>Skutni zavitek, 100 g</t>
  </si>
  <si>
    <t>Jabolčni zavitek, 80 do 100 g</t>
  </si>
  <si>
    <t>Planinski čaj, filter vrečke, gastro pakiranje do 1 kg</t>
  </si>
  <si>
    <t>Lipov čaj, filter vrečke, gastro pakiranje do 1 kg</t>
  </si>
  <si>
    <t>Instant bela kava, pakiranje 0,4 do 0,5 kg (kvaliteta Benquick ali enakovredno)</t>
  </si>
  <si>
    <t>Sladkor kristalni, pakiranje 1 kg</t>
  </si>
  <si>
    <t>Vanilin sladkor, pakiranje 1 kg</t>
  </si>
  <si>
    <t>Rožičeva moka, pakiranje do 250 g</t>
  </si>
  <si>
    <t>Rižev napitek, pakiranje 0,2 L</t>
  </si>
  <si>
    <t>Sojin puding, vanilija, čokolada, pakiranje 110 do 140 g</t>
  </si>
  <si>
    <t xml:space="preserve">Moka brez glutena za pecivo (kakovost Schar ali enakovredno), pakiranje do 1 kg </t>
  </si>
  <si>
    <t>CENA ZA ENOTO MERE BREZ DDV (EUR)</t>
  </si>
  <si>
    <t>VREDNOST ZA OCENJENO KOLIĆINO BREZ DDV (EUR)</t>
  </si>
  <si>
    <t>7 = 3 x 6</t>
  </si>
  <si>
    <t>8 = 7 x stopnja DDV</t>
  </si>
  <si>
    <t>VREDNOST ZA OCENJENO KOLIČINO Z DDV (EUR)</t>
  </si>
  <si>
    <t>9 = 7 + 8</t>
  </si>
  <si>
    <t>NAVODILO ZA IZPOLNJEVANJE</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</si>
  <si>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</si>
  <si>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</si>
  <si>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</si>
  <si>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</si>
  <si>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</si>
  <si>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Kruh s semeni (s posipom ali brez), 0,7 do 1,0 kg, rezan in pakiran</t>
  </si>
  <si>
    <t>ENOTA MERE</t>
  </si>
  <si>
    <t>Pirin kruh, 0,7 do 1,0 kg, rezan in pakiran</t>
  </si>
  <si>
    <t>Bio kruh iz pšenične polbele moke (T850), 0,7 do 1,0 kg, rezan in pakiran</t>
  </si>
  <si>
    <t>Bio kruh iz pšenične črne moke (T1100), 0,7 do 1,0 kg, rezan in pakiran</t>
  </si>
  <si>
    <t>Riž dolgozrnati parboiled, ekstra kvalitete (kakovost ZLATO POLJE PARBOILED ali enakovredno), pakiranje 3 do 5 kg</t>
  </si>
  <si>
    <t>Bio skuta, nepasirana, iz pasteriziranega mleka, min. 35 % m.m. v suhi snovi, pakiranje 0,5 do 1 kg</t>
  </si>
  <si>
    <t>Mešana zamrznjena zelenjava (cvetača, korenček, brokoli), pakiranje do 2,5 kg</t>
  </si>
  <si>
    <t>Solata kristalka, razred I</t>
  </si>
  <si>
    <t>Solata ledenka, razred I</t>
  </si>
  <si>
    <t>Solata endivja, razred I</t>
  </si>
  <si>
    <t>Radič rdeči, razred I</t>
  </si>
  <si>
    <t>Eko por, razred I</t>
  </si>
  <si>
    <t>Bela redkev, razred I</t>
  </si>
  <si>
    <t>Eko solata mehkolistna, razred I</t>
  </si>
  <si>
    <t>Eko solata Gentile, razred I</t>
  </si>
  <si>
    <t>Eko solata endivija, razred I</t>
  </si>
  <si>
    <t>Šampinjoni celi, razred I</t>
  </si>
  <si>
    <t>Leča zelena, razred I</t>
  </si>
  <si>
    <t>Mandore, razred I</t>
  </si>
  <si>
    <t xml:space="preserve">Rižev zdrob brez glutena, mleka in jajc </t>
  </si>
  <si>
    <t>Krompir olupljen - cel, razred I, vakuumsko pakiran</t>
  </si>
  <si>
    <t>Krompir olupljen - narezan na kocke, razred I, vakuumsko pakiran</t>
  </si>
  <si>
    <t>Krompir olupljen - narezan na kolute, razred I, vakuumsko pakiran</t>
  </si>
  <si>
    <t>Krompir olupljen - narezan na krhlje, razred I, vakuumsko pakiran</t>
  </si>
  <si>
    <t>SKUPAJ  VREDNOST SKLOPA 2.1.</t>
  </si>
  <si>
    <t>SKUPAJ  VREDNOST SKLOPA 3.1.</t>
  </si>
  <si>
    <t>SKUPAJ VREDNOST SKLOPA 4.1.</t>
  </si>
  <si>
    <t>Zelena gomolj, razred I</t>
  </si>
  <si>
    <t>SKUPAJ  VREDNOST SKLOPA 5.2.</t>
  </si>
  <si>
    <t>Buče muškatne, razred I</t>
  </si>
  <si>
    <t>SKUPAJ  VREDNOST SKLOPA 5.3.</t>
  </si>
  <si>
    <t>Eko zelje - glave, razred I</t>
  </si>
  <si>
    <t>SKUPAJ  VREDNOST SKLOPA 5.4.</t>
  </si>
  <si>
    <t>SKUPAJ  VREDNOST SKLOPA 5.5.</t>
  </si>
  <si>
    <t>Zelje, očiščeno in naribano, razred I</t>
  </si>
  <si>
    <t>Bazilika, sveža</t>
  </si>
  <si>
    <t>Drobnjak, svež</t>
  </si>
  <si>
    <t>SKUPAJ  VREDNOST SKLOPA 5.6.</t>
  </si>
  <si>
    <t>SKUPAJ  VREDNOST SKLOPA 5.7.</t>
  </si>
  <si>
    <t>7.1. sklop:  SADNI in ZELENJAVNI SOKOVI</t>
  </si>
  <si>
    <t>SKUPAJ  VREDNOST SKLOPA 6.1.</t>
  </si>
  <si>
    <t>6.1. sklop:  ZAMRZNJENA ZELENJAVA IN SADJE</t>
  </si>
  <si>
    <t>SKUPAJ  VREDNOST SKLOPA 6.2.</t>
  </si>
  <si>
    <t>SKUPAJ  VREDNOST SKLOPA 6.3.</t>
  </si>
  <si>
    <t>SKUPAJ  VREDNOST SKLOPA 6.4.</t>
  </si>
  <si>
    <t>6.2. sklop: PASTERIZIRANA IN STERILIZIRANA ZELENJAVA</t>
  </si>
  <si>
    <t>SKUPAJ  VREDNOST SKLOPA 10.1.</t>
  </si>
  <si>
    <t>SKUPAJ  VREDNOST SKLOPA 10.2.</t>
  </si>
  <si>
    <t>10.1. sklop: KRUH</t>
  </si>
  <si>
    <t>SKUPAJ  VREDNOST SKLOPA 10.3.</t>
  </si>
  <si>
    <t>SKUPAJ  VREDNOST SKLOPA 10.4.</t>
  </si>
  <si>
    <t>10.5. sklop:  OSTALO (mlinci, prepečenec, grisini, drobtine)</t>
  </si>
  <si>
    <t>SKUPAJ  VREDNOST SKLOPA 10.5.</t>
  </si>
  <si>
    <t>10.2. sklop: PEKOVSKO PECIVO</t>
  </si>
  <si>
    <t>SKUPAJ  VREDNOST SKLOPA 10.6.</t>
  </si>
  <si>
    <t>SKUPAJ VREDNOST SKLOPA 10.7.</t>
  </si>
  <si>
    <t>SKUPAJ  VREDNOST SKLOPA 10.8.</t>
  </si>
  <si>
    <t>10.8. sklop:  SLAŠČIČARSKI IZDELKI</t>
  </si>
  <si>
    <t>11.1.  sklop:  OLJA, MAJONEZE IN MARGARINE</t>
  </si>
  <si>
    <t>SKUPAJ  VREDNOST SKLOPA 11.1.</t>
  </si>
  <si>
    <t>SKUPAJ  VREDNOST SKLOPA 11.4.</t>
  </si>
  <si>
    <t>SKUPAJ  VREDNOST SKLOPA 11.5.</t>
  </si>
  <si>
    <t>12.1. sklop: DIETNA ŽIVILA</t>
  </si>
  <si>
    <t>SKUPAJ  VREDNOST SKLOPA 12.1.</t>
  </si>
  <si>
    <t>Bio kruh iz pšenične polnozrnate moke, 0,7 do 1,0 kg, rezan in pakiran</t>
  </si>
  <si>
    <t>Piškoti različnih oblik, brez glutena, mleka, jajc, soje in čokolade (kakovost Schar ali Orgran ali podobno),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</si>
  <si>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</si>
  <si>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</si>
  <si>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</si>
  <si>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</si>
  <si>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</si>
  <si>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(različnih oblik) brez glutena, mleka in jajc (kakovost Schar ali podobno), pakiranje do 1 kg</t>
  </si>
  <si>
    <t>Testenine za lazanjo, brez glutena, pakiranje do 500 g</t>
  </si>
  <si>
    <t>Njoki, brez glutena, mleka, jajc in soje, pakiranje do 500 g</t>
  </si>
  <si>
    <t>Rumena polenta brez glutena, pakiranje do 0,5 kg</t>
  </si>
  <si>
    <t>Grisini brez glutena, pakiranje do 150 g</t>
  </si>
  <si>
    <t>Smetana za kuhanje, 20 do 25 % m.m., pakiranje 0,5 do 1 L</t>
  </si>
  <si>
    <t>Riban poltrdi sir, min. 45 % m.m. v suhi snovi,  pakiranje 3 do 5 kg</t>
  </si>
  <si>
    <t>Mlečni puding, vanilija, čokolada, brez umetnih barvil in konzervansov, pakiranje 120 do 150 g</t>
  </si>
  <si>
    <t>Bio surovo maslo 1.vrste, min 82% m.m., pakiranje 125 do 500 g</t>
  </si>
  <si>
    <t>POSEBNE ZAHTEVE, KI JIH MORAJO IZPOLNJEVATI POSAMEZNA ŽIVILA</t>
  </si>
  <si>
    <t>SKUPAJ VREDNOST SKLOPA 4.2.</t>
  </si>
  <si>
    <t>Koruza – sladka, zrnje, sterilizirana, brez kemičnih konzervansov, pakiranje do 700 g</t>
  </si>
  <si>
    <t>Kumarice v kisu, pasterizirane, brez kemičnih konzervansov, pakiranje 3 do 4,5 kg</t>
  </si>
  <si>
    <t>Paprika fileti v kisu, pasterizirana, brez kemičnih konzervansov, pakiranje 3 do 4,5 kg</t>
  </si>
  <si>
    <t>Ananasov sok, 100 % sadni delež, brez dodanega sladkorja, umetnih sladil in arom ter kemičnih konzervansov, pakiranje 1 L</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</si>
  <si>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</si>
  <si>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</si>
  <si>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Multivitaminski sok, 100 % sadni delež, brez dodanega sladkorja, umetnih sladil in arom ter kemičnih konzervansov, pakiranje 1 L </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</si>
  <si>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</si>
  <si>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</si>
  <si>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</si>
  <si>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Margarina za peko, vsebnost trans maščobnih kislin pod 2 %, pakiranje 250 do 500 g</t>
  </si>
  <si>
    <t>Mlečni namaz z zelišči, 15 do 20 % m.m., pakiranje 120 do 200 g</t>
  </si>
  <si>
    <t>Bio polnozrnate testenine, polžki, pakiranje do 1 kg</t>
  </si>
  <si>
    <t>Bio pirin kruh, 0,7 do 1,0 kg, rezan in pakiran</t>
  </si>
  <si>
    <t>ZNESEK DDV (EUR)</t>
  </si>
  <si>
    <r>
      <t xml:space="preserve">Zamrznjen brstični ohrovt, pakiranje </t>
    </r>
    <r>
      <rPr>
        <sz val="9"/>
        <rFont val="Arial Narrow"/>
        <family val="2"/>
        <charset val="238"/>
      </rPr>
      <t>do 2,5 kg</t>
    </r>
  </si>
  <si>
    <r>
      <t xml:space="preserve">Riževa smetana za kuhanje, pakiranje </t>
    </r>
    <r>
      <rPr>
        <sz val="9"/>
        <rFont val="Arial Narrow"/>
        <family val="2"/>
        <charset val="238"/>
      </rPr>
      <t>do</t>
    </r>
    <r>
      <rPr>
        <sz val="9"/>
        <color theme="1"/>
        <rFont val="Arial Narrow"/>
        <family val="2"/>
        <charset val="238"/>
      </rPr>
      <t xml:space="preserve"> 250 ml</t>
    </r>
  </si>
  <si>
    <t>Kisla pasterizirana smetana, 25 do 30 % m.m., brez konzervansov in aditivov, pakiranje 400 do 600 g</t>
  </si>
  <si>
    <t>Sladka pasterizirana  smetana, 30 do 35% m.m., brez konzervansov in aditivov,  pakiranje 0,5 do 1 L</t>
  </si>
  <si>
    <t>Piščančje nabodalo z zelenjavo brez alergenov (min 75 % mesa – piščančje stegno ali prsa in do 15 % zelenjave), brez konzervansov, 70 do 80 g</t>
  </si>
  <si>
    <t>Bio kokošja jajca A razred, velikost L</t>
  </si>
  <si>
    <t>Korenje rdeče, razred I</t>
  </si>
  <si>
    <t>Korenje rumeno, razred I</t>
  </si>
  <si>
    <t>Grozdje, črno namizno, ekstra kvalitete</t>
  </si>
  <si>
    <t>Zamrznjen stročji fižol maslenec, pakiranje do 2,5 kg</t>
  </si>
  <si>
    <t>Mešana zamrznjena zelenjava (vsaj tri vrste mešane zalenjave), pakiranje do 2,5 kg</t>
  </si>
  <si>
    <t>Paradižnikov koncentrat – dvojni, steriliziran, min. 28 % suhe snovi, brez kemičnih konzervansov,  pakiranje 3 do 5 kg</t>
  </si>
  <si>
    <t>Ananasov sok, 100 % sadni delež, brez dodanega sladkorja, umetnih sladil in arom ter kemičnih konzervansov, pakiranje 0,15 do 0,25 L</t>
  </si>
  <si>
    <t>Jabolčni sok, bistri 100 % sadni delež, brez dodanega sladkorja, umetnih sladil in arom ter kemičnih konzervansov, pakiranje 1 L</t>
  </si>
  <si>
    <t>Jabolčni sok, bistri, 100 % sadni delež, brez dodanega sladkorja, umetnih sladil in arom ter kemičnih konzervansov, pakiranje 0,15 do 0,25 L</t>
  </si>
  <si>
    <t>Jabolčni sok, motni 100 % sadni delež, brez dodanega sladkorja, umetnih sladil in arom ter kemičnih konzervansov, pakiranje 1 L</t>
  </si>
  <si>
    <t>Nektarji in sokovi pakirani v literski embalaži morajo imeti pokrovček na navoj  z možnostjo ponovnega zapiranja.</t>
  </si>
  <si>
    <t>Cvetačni polpeti s sirom, porcijski (teža do 100 g), pakiranje v rinfuzi od 5 do 10 kg</t>
  </si>
  <si>
    <t>Žitni polpeti (teža do 100 g), pakirano do 1 do 2 kg</t>
  </si>
  <si>
    <t>Pšenična moka polnozrnata, pakiranje do 1 kg</t>
  </si>
  <si>
    <t>Pšeničnii kosmiči s čokolado in lešniki (kot čokolešnik ali podobno), pakiranje do 2 kg</t>
  </si>
  <si>
    <t>Koruzni kosmiči brez dodanega sladkorja, pakiranje do 500 g</t>
  </si>
  <si>
    <t>Polžki, pšenični brez jajc, pakiranje do 5 kg</t>
  </si>
  <si>
    <t>Polžki - pšenični z jajci, pakiranje do 5 kg</t>
  </si>
  <si>
    <t>Peresniki - pšenični z jajci, pakiranje do 5 kg</t>
  </si>
  <si>
    <t>Peresniki - pšenični brez jajc, pakiranje do 5 kg</t>
  </si>
  <si>
    <t>Bio pšenične testenine, svedri, pakiranje do 1 kg</t>
  </si>
  <si>
    <t>Bio pšenične testenine, peresniki, pakiranje do 1 kg</t>
  </si>
  <si>
    <t>Jagodni kompot, manj sladek, min 35 % plodu, pasteriziran ali steriliziran, brez kemičnih konzervansov, pakiranje do 1000 g</t>
  </si>
  <si>
    <r>
      <t xml:space="preserve">Marelični kompot, manj sladek,  min 50 % plodu, pasteriziran ali steriliziran, brez kemičnih konzervansov, pakiranje </t>
    </r>
    <r>
      <rPr>
        <sz val="9"/>
        <rFont val="Arial Narrow"/>
        <family val="2"/>
        <charset val="238"/>
      </rPr>
      <t>2 do 3,5 kg</t>
    </r>
  </si>
  <si>
    <t>Ananasov kompot – kocke, manj sladek,  min 50 % plodu, pasteriziran ali steriliziran, brez kemičnih konzervansov, pakiranje 2 do 3,5 kg</t>
  </si>
  <si>
    <t>Koruzni mešani kruh brez aditivov, 0,7 do 1,0 kg, rezan in pakiran</t>
  </si>
  <si>
    <t>Ovseni mešani kruh brez aditivov, 0,7 do 1,0 kg, rezan in pakiran</t>
  </si>
  <si>
    <t>Ajdov mešani kruh, 0,7 do 1,0 kg, rezan in pakiran</t>
  </si>
  <si>
    <t>Ajdov mešani kruh z orehi, 0,7 do 1,0 kg, rezan in pakiran</t>
  </si>
  <si>
    <t>Pisani mešani iz treh vrst moke kruh, 0,7 do 1,0 kg, rezan in pakiran</t>
  </si>
  <si>
    <t>Rženi mešani kruh, 0,7 do 1,0 kg, rezan in pakiran</t>
  </si>
  <si>
    <t>10.3. sklop:  BIO KRUH IN PEKOVSKO PECIVO DEKLARIRANO BREZ MLEKA, JAJC, OREŠČKOV IN SOJE</t>
  </si>
  <si>
    <t>Bio ajdov mešani kruh, 0,7 do 1,0 kg, rezan in pakiran</t>
  </si>
  <si>
    <t>Bio koruzni mešani kruh, 0,7 do 1,0 kg, rezan in pakiran</t>
  </si>
  <si>
    <t>Bio ovseni mešani kruh, 0,7 do 1,0 kg, rezan in pakiran</t>
  </si>
  <si>
    <t>Bio pšenični kruh z dodatkom korenja, 0,7 do 1 kg, rezan in pakiran</t>
  </si>
  <si>
    <t>10.4. sklop:  IZDELKI IZ LISTNATEGA-KVAŠENEGA  IN VLEČENEGA TESTA (vsebnost transmsščobnih kislin do 2%)</t>
  </si>
  <si>
    <t>10.6. sklop:  KEKSI (vsebnost transmaščobnih kislin do 2%)</t>
  </si>
  <si>
    <t>Otroški keksi v obliki živali, pakiranje 250 do 1000 g</t>
  </si>
  <si>
    <t>Bio keksi s čokolado, pakiranje 0,5 do 1 kg</t>
  </si>
  <si>
    <t>Jedilno, rafinirano, sončično olje 100 %, pakiranje 5 do 10 L</t>
  </si>
  <si>
    <t>Jedilno rafinirano sončično olje 100 %, pakiranje 1 L</t>
  </si>
  <si>
    <t>Jedilno, rafinirano repično olje, pakiranje do 1 L</t>
  </si>
  <si>
    <t>Majoneza brez mlečnih sestavin in konzervansov, pakiranje 4 do 6 kg</t>
  </si>
  <si>
    <t>Prašek za puding – čokolada, pakiranje do 1 kg</t>
  </si>
  <si>
    <t>Mleti mak, pakiranje do 250 g</t>
  </si>
  <si>
    <t>Fritati, pakiranje do 1 kg</t>
  </si>
  <si>
    <t xml:space="preserve">Želatina, v lističih, pakiranje do 100 g </t>
  </si>
  <si>
    <t>Brinove jagode, pakirano do 40 g</t>
  </si>
  <si>
    <t>Mlečni namaz z vrtninami (kumarice, paprika…), 15 do 20 % m.m., pakiranje 120 do 200 g</t>
  </si>
  <si>
    <t xml:space="preserve">Puranji file, razred kakovosti A, narezan na zrezke 60 do 80 g </t>
  </si>
  <si>
    <t>Dimljene piščančje prsi v kosu, brez alergenov</t>
  </si>
  <si>
    <t>Špinačne testenine (široki rezanci,…), pakiranje do 7 kg</t>
  </si>
  <si>
    <t>Sterilizirano mleko (kratkotrajna sterilizacija), 3,2 do 3,5 % m.m., pakiranje 0,2 L, dodana slamica</t>
  </si>
  <si>
    <t>Sterilizirano  mleko z okusom čokolade (kratkotrajna sterilizacija), 3,2 do 3,5 % m.m., pakiranje 0,2 L, dodana slamica</t>
  </si>
  <si>
    <t>Tekoči navadni jogurt, 3,2 do 3,5 % m.m., pakiranje 500 do 1000 g</t>
  </si>
  <si>
    <t>Navadni čvrsti jogurt, 2,5 do 3,5 % m.m., pakiranje: lonček 150 do 180 g</t>
  </si>
  <si>
    <t>Kislo mleko iz homogeniziranega mleka, 3,2 do 3,5 % m.m., pakiranje: lonček 150 do 180 g</t>
  </si>
  <si>
    <t>Sterilizirana sladka smetana iz kravjega mleka v spreju (doza s potisnim plinom), pakiranje do 500 ml</t>
  </si>
  <si>
    <t>Sveži polnomastni sir v slanici, v kosu, min. 40 % m.m. v suhi snovi, pakiranje 200 do 1000 g (kvaliteta Mozzarella ali enakovredno)</t>
  </si>
  <si>
    <t>Sveži polnomastni sir v slanici, kroglice, min. 40 % m.m. v suhi snovi, pakiranje do 250 g (kvaliteta Mozzarella ali enakovredno)</t>
  </si>
  <si>
    <t>Poltrdi sir GAUDA, min. 45 % m.m. v suhi snovi, zorjen v foliji, pakiranje do 3 kg</t>
  </si>
  <si>
    <t>Poltrdi sir EDAMEC, min. 45 % m.m. v suhi snovi, zorjen v foliji, pakiranje do 3 kg</t>
  </si>
  <si>
    <t>Poltrdi sir TRAPIST, min. 45 % m.m. v suhi snovi, zorjen v foliji, pakiranje do 3 kg</t>
  </si>
  <si>
    <t>Sveži polnomastni beli sir iz kravjega mleka v slanici, pakiranje do 1 kg</t>
  </si>
  <si>
    <t>Sirni namaz s smetano, pakiranje 2,5 do 5 kg</t>
  </si>
  <si>
    <t>Sirni smetanov namaz brez aditivov (sestavine: skuta, smetana, sol), pakiranje 2 do 3 kg</t>
  </si>
  <si>
    <t>Sladoled kremni/mlečni brez umetnih sladil z različnimi okusi, pakiranje 1000 ml</t>
  </si>
  <si>
    <t>Trajno mleko DEKLARIRANO BREZ LAKTOZE, 1,5 do 3,5 % m.m., kratkotrajna sterilizacija, pakiranje 1 L</t>
  </si>
  <si>
    <r>
      <t>Navadni jogurt</t>
    </r>
    <r>
      <rPr>
        <b/>
        <sz val="9"/>
        <rFont val="Arial Narrow"/>
        <family val="2"/>
        <charset val="238"/>
      </rPr>
      <t xml:space="preserve">, </t>
    </r>
    <r>
      <rPr>
        <sz val="9"/>
        <rFont val="Arial Narrow"/>
        <family val="2"/>
        <charset val="238"/>
      </rPr>
      <t>DEKLARIRAN BREZ LAKTOZE, pakiranje do 0,5 l</t>
    </r>
  </si>
  <si>
    <r>
      <t>Sadni jogurt</t>
    </r>
    <r>
      <rPr>
        <b/>
        <sz val="9"/>
        <rFont val="Arial Narrow"/>
        <family val="2"/>
        <charset val="238"/>
      </rPr>
      <t xml:space="preserve">, </t>
    </r>
    <r>
      <rPr>
        <sz val="9"/>
        <rFont val="Arial Narrow"/>
        <family val="2"/>
        <charset val="238"/>
      </rPr>
      <t>DEKLARIRAN BREZ LAKTOZE, pakiranje do 0,5 l</t>
    </r>
  </si>
  <si>
    <t>Mlečni sladoled, DEKLARIRAN BREZ LAKTOZE, pakiranje do 1000 ml</t>
  </si>
  <si>
    <t>Svinjsko stegno, mleto, I.kategorija</t>
  </si>
  <si>
    <t>Svinjska rebra s kostjo, očiščeno, I.kategorija</t>
  </si>
  <si>
    <t>Telečje stegno, očiščeno, brez bočnika, BK, narezano na kocke 1 x 1 cm, I.kategorija</t>
  </si>
  <si>
    <t>Svinjsko stegno, očiščeno, BK, brez slanine v kosu, I.kategorija</t>
  </si>
  <si>
    <t xml:space="preserve">Kunčji file, narezano na kocke 1 x 1 cm, I. kategorije </t>
  </si>
  <si>
    <t>2.2. sklop: PERUTNINSKO MESO IN IZDELKI IZ PERUTNINSKEGA MESA</t>
  </si>
  <si>
    <t>Piščančji file v kosu, razred kakovosti A (max skupno odstopanje 2 % naročene teže)</t>
  </si>
  <si>
    <t>Piščančja stegna, BKK, razred kakovosti A</t>
  </si>
  <si>
    <t>Pleskavice (oblikovane) iz mletega manj začinjenega in soljenega puranjega mesa I. kat. BK, teža posameznega kosa mora biti med 80 in 90 g</t>
  </si>
  <si>
    <t>Puranja šunka v ovoju, vsebuje najmanj 70 % puranjega mesa</t>
  </si>
  <si>
    <t>Sveža jetrna pašteta</t>
  </si>
  <si>
    <t>Ocvirki, suhi</t>
  </si>
  <si>
    <t>Suhi pršut brez kosti, narezan na rezine in v kosu</t>
  </si>
  <si>
    <t>SKUPAJ  VREDNOST SKLOPA 2.3.</t>
  </si>
  <si>
    <t>SKUPAJ  VREDNOST SKLOPA 2.4.</t>
  </si>
  <si>
    <t>Bio mlado goveje stegno, očiščeno, brez bočnika, BK, zrezki 60 - 80 g, I. kategorija</t>
  </si>
  <si>
    <t>Bio mlado goveje stegno, očiščeno, brez bočnika, BK, narezano na kocke 1 x 1 cm, I.kategorija</t>
  </si>
  <si>
    <t>Bio telečje stegno, očiščeno, brez bočnika, BK, narezano na zrezke 60 - 80 g, I.kategorija</t>
  </si>
  <si>
    <t>Bio telečje stegno, očiščeno, brez bočnika, BK, narezano na kocke 1 x 1 cm, I.kategorija</t>
  </si>
  <si>
    <t>Bio goveja hrenovka, min 90 % govedine, z rastlinskim oljem, brez dodane svinjine, brez alergenov, v naravnem bio ovoju iz ovčjega čreva, 60 do 70 g</t>
  </si>
  <si>
    <t>Bio piščančje stegno, BKK, v kosih</t>
  </si>
  <si>
    <t>Bio piščančji file</t>
  </si>
  <si>
    <t>Poltrdi polnomastni sir brez lizocima iz jajc, primeren za alergike na jajca, 35 do 45 % m.m., pakiran v kontrolirani atmosferi, pakiranje 300 do 600 g</t>
  </si>
  <si>
    <t>Sladoled kremni/mlečni brez umetnih sladil z različnimi okusi, lonček, dodana plastična žlička, pakiranje 80 do 140 ml</t>
  </si>
  <si>
    <t>Sladoled kremn/mlečni brez umetnih sladil z različnimi okusi, kornet, pakiranje 100 do 125 ml</t>
  </si>
  <si>
    <t>Sladoled kremn/mlečni brez umetnih sladil z različnimi okusi, pakiranje 3000 do 5000 ml</t>
  </si>
  <si>
    <t>Bio kisla pasterizirana smetana, 18 do 20 % m.m., pakiranje 150 do 200 g</t>
  </si>
  <si>
    <t>Poltrdi polnomastni sir DEKLARIRAN BREZ LAKTOZE, min. 35 % m.m., vakumsko pakiranje 300 do 600 g</t>
  </si>
  <si>
    <t>Piščančje krače, 110 do 120 g / kos, razred kakovosti A</t>
  </si>
  <si>
    <t>Piščančje prsi v ovoju, brez glutena, delež piščančjih prsi BK je najmanj 80 %, narezano na rezine 15 do 20 g</t>
  </si>
  <si>
    <t>Pečena piščančja šunka v ovitku, narezano na rezine, 15 do 20 g / kos</t>
  </si>
  <si>
    <t>Pečene puranje prsi v ovitku, narezano na rezine 15 do 20 g / kos</t>
  </si>
  <si>
    <t>Pečene piščančje prsi v ovitku, narezano na rezine, 15 do 20 g / kos</t>
  </si>
  <si>
    <t>Puranja šunka v ovoju, vsebuje najmanj 70 % puranjega mesa, narezano na rezine 15 do 20 g / kos</t>
  </si>
  <si>
    <t>Svinjsko stegno, očiščeno, BK, brez slanine, narezano na zrezke, 60 do 80 g / kos, I.kategorija</t>
  </si>
  <si>
    <t>Svinjsko stegno, očiščeno, BK, brez slanine, narezano na kocke 1 x 1 cm, I.kategorija</t>
  </si>
  <si>
    <t>4.1. sklop: KOKOŠJA JAJCA IZ TALNE REJE</t>
  </si>
  <si>
    <t>SKUPAJ  VREDNOST SKLOPA 5.1.</t>
  </si>
  <si>
    <t>5.2. sklop: EKO ZELENJAVA</t>
  </si>
  <si>
    <t xml:space="preserve">5.4. sklop:  OČIŠČENA ZELENJAVA </t>
  </si>
  <si>
    <t>5.6. sklop: OSTALO SADJE</t>
  </si>
  <si>
    <t>5.7. sklop: EKO SADJE</t>
  </si>
  <si>
    <t>Mlada špinača, razred I</t>
  </si>
  <si>
    <t>Paradižnik češnjevec, razred I</t>
  </si>
  <si>
    <t>Grozdje, belo namizno, ekstra kvalitete</t>
  </si>
  <si>
    <t>Jabolka (gala, jonagold, idared, zlati delišes,…), do 120 g / kos, razred I</t>
  </si>
  <si>
    <t>Hruške, do 120 g / kos, razred I</t>
  </si>
  <si>
    <t>Marelice, do 100 g / kos, razred I</t>
  </si>
  <si>
    <t>Nektarine, do 120 g / kos, ekstra kvalitete</t>
  </si>
  <si>
    <t>Kaki vanilija (Persimon), do 120 g / kos</t>
  </si>
  <si>
    <t>Breskve, do 120 g / kos, razred I</t>
  </si>
  <si>
    <t>Lubenice, razred I</t>
  </si>
  <si>
    <t>Pomaranče, do 120 g / kos, brez pešk, razred I</t>
  </si>
  <si>
    <t>Kivi, do 100 g / kos, razred I</t>
  </si>
  <si>
    <t>Limone, do 100 g / kos, razred I</t>
  </si>
  <si>
    <t>Banane, do 150 g / kos, razred I</t>
  </si>
  <si>
    <t>Maline, razred I</t>
  </si>
  <si>
    <t>Ameriške borovnice, razred I</t>
  </si>
  <si>
    <t>Mlad stročji fižol - maslenec, razred I</t>
  </si>
  <si>
    <t>Eko jabolka, do 120 g / kos, razred I</t>
  </si>
  <si>
    <t>Eko hruške, do 120 g / kos, razred I</t>
  </si>
  <si>
    <t>Eko limone, do 100 g / kos, razred I</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</si>
  <si>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</si>
  <si>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</si>
  <si>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</si>
  <si>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</si>
  <si>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</si>
  <si>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</si>
  <si>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Zamrznjena čebula - rezana na kocke, pakiranje do 2,5 kg</t>
  </si>
  <si>
    <t>Čičerika v slanici, sterilizirana, brez kemičnih konzervansov, pakiranje do 5 kg</t>
  </si>
  <si>
    <t>Paradižnik - pelati olupljeni, steriliziran, brez kemičnih konzervansov,  pakiranje 2 do 3 kg</t>
  </si>
  <si>
    <t>Rdeča pesa, pasterizirana, narezana na rezine debeline 1 do 3 mm, brez kemičnih konzervansov in sladil, min. 60 % plodu, pakiranje 3 do 4,5 kg</t>
  </si>
  <si>
    <t>Kislo zelje, narezano, brez kem. konzervansov, pakiranje 5 kg do 10 kg vedro</t>
  </si>
  <si>
    <t>Kisla repa, narezana (rinfuza) brez kem. konzervansov, pakiranje 5 do 10 kg vedro</t>
  </si>
  <si>
    <t>Ekstra domača marmelada - šipkova, min 40 % sadne kaše, brez kemičnih konzervansov in sladil, pakiranje do 1000 g</t>
  </si>
  <si>
    <t>Slivov pekmez, oslajen, brez kemičnih konzervansov, pakiranje do 800 g</t>
  </si>
  <si>
    <t>Ekstra džem - gozdni sadeži, min 45 % sadni delež, brez kemičnih konzervansov, sladil in barvil, pakiranje do 400 g</t>
  </si>
  <si>
    <t>100 % sirup BEZEG brez dodanega sladkorja, umetnih sladil in arom ter kemičnih konzervansov, pakiranje do 5 L</t>
  </si>
  <si>
    <t>100 %  sirup MALINA, brez dodanega sladkorja, umetnih sladil in arom ter kemičnih konzervansov, pakiranje do 5 L</t>
  </si>
  <si>
    <t>100 % limonin sok, brez dodanega sladkorja in brez dodaneih kemičnih konzervansov ali drugih aditivov,  pakirano do 1 l</t>
  </si>
  <si>
    <t>Krompirjevi svaljki, pakiranje 1 do 2 kg</t>
  </si>
  <si>
    <t>Krompirjevi skutini svaljki, pakiranje 1 do 2 kg</t>
  </si>
  <si>
    <t>Svaljki z dodatkom koruznega zdroba, pakiranje 1 do 2 kg</t>
  </si>
  <si>
    <t>Sirovi tortelini, pakirano 1 do 2 kg</t>
  </si>
  <si>
    <t>Sirovi ravioli, pakirano 1 do 2 kg</t>
  </si>
  <si>
    <t>Sirovi štruklji – slani,  brez konzervansov, porcijski, 130 do 150 g / kos, pakiranje 1 do 2 kg</t>
  </si>
  <si>
    <t>Sirovi kaneloni, porcijski, do 100 g / kos, pakiranje do 2 kg</t>
  </si>
  <si>
    <t>Pečene zamrznjene palačinke, porcijske, do 60 g / kos, pakiranje 1 do 2 kg</t>
  </si>
  <si>
    <t>Sojini polpeti, porcijski, do 50 g / kos, pakiranje 1 do 2 kg</t>
  </si>
  <si>
    <t>Listnato testo, pakiranje 0,5 do 2 kg</t>
  </si>
  <si>
    <t>Pšenična moka tipa 400 - ostra, pakiranje 1 kg</t>
  </si>
  <si>
    <t>Pšenični zdrob, pakiranje 1 do 2 kg</t>
  </si>
  <si>
    <t>Mešanica treh rižev (rjavi, rdeči in črni), pakiranje do 1 kg</t>
  </si>
  <si>
    <t>Ajdova kaša, pakiranje do 1 kg</t>
  </si>
  <si>
    <t>Prosena kaša, pakiranje do 1 kg</t>
  </si>
  <si>
    <t>Pira, pakiranje do 1 kg</t>
  </si>
  <si>
    <t>Sojini kosmiči, pakiranje do 1 kg</t>
  </si>
  <si>
    <t>Rezanci - jušna zakuha, pšenični z jajci, pakiranje do 1 kg</t>
  </si>
  <si>
    <t>Rižek - jušna zakuha, pšenična z jajci, pakiranje do 5 kg</t>
  </si>
  <si>
    <t>Špageti št. 5 - pšenični brez jajc, pakiranje do 5 kg</t>
  </si>
  <si>
    <t>Svedrčki - pšenični brez jajc, pakiranje do 10 kg</t>
  </si>
  <si>
    <t>10.7. sklop:  BIO KEKSI IN SLAŠČIČARSKI IZDELKI (vsebnost transmaščobnih kislin do 2%)</t>
  </si>
  <si>
    <t>Bio pirino pecivo, 30 do 50 g / kos</t>
  </si>
  <si>
    <t>Pšenično belo pekovsko pecivo različnih oblik (žemlja, kajzerica, bombeta, štručka,…), 30 do 50 g / kos</t>
  </si>
  <si>
    <t>Pšenično belo pekovsko pecivo različnih oblik (žemlja, kajzerica, bombeta, štručka,…), 60 do 70 g / kos, po potrebi prerezano</t>
  </si>
  <si>
    <t>Pšenično črno pekovsko pecivo različnih oblik (žemlja, kajzerica, bombeta, štručka,…), 30 do 50 g / kos</t>
  </si>
  <si>
    <t>Pšenično črno pekovsko pecivo različnih oblik (žemlja, kajzerica, bombeta, štručka,…), 60 do 70 g / kos, po potrebi prerezano</t>
  </si>
  <si>
    <t>Pšenično polnozrnato (Graham) pekovsko pecivo različnih oblik (žemlja, kajzerica, bombeta, štručka,…), 30 do 50 g / kos</t>
  </si>
  <si>
    <t>Pšenično polnozrnato (Graham) pekovsko pecivo različnih oblik (žemlja, kajzerica, bombeta, štručka,…), 60 do 70 g / kos, po potrebi prerezano</t>
  </si>
  <si>
    <t>Koruzno mešano pekovsko pecivo različnih oblik (žemlja, kajzerica, bombeta, štručka,…), 60 do 70 g / kos, po potrebi prerezano</t>
  </si>
  <si>
    <t>Koruzno mešano pekovsko pecivo različnih oblik (žemlja, kajzerica, bombeta, štručka,…), 30 do 50 g / kos</t>
  </si>
  <si>
    <t>Ajdovo mešano pekovsko pecivo različnih oblik (žemlja, kajzerica, bombeta, štručka,…), 60 do 70 g / kos, po potrebi prerezano</t>
  </si>
  <si>
    <t>Ajdovo mešano pekovsko pecivo različnih oblik (žemlja, kajzerica, bombeta, štručka,…), 30 do 50 g / kos</t>
  </si>
  <si>
    <t>Rženo mešano pekovsko pecivo različnih oblik (žemlja, kajzerica, bombeta, štručka,…), 60 do 70 g / kos, po potrebi prerezano</t>
  </si>
  <si>
    <t>Rženo mešano pekovsko pecivo različnih oblik (žemlja, kajzerica, bombeta, štručka,…), 30 do 50 g / kos</t>
  </si>
  <si>
    <t xml:space="preserve">Ovseno mešano pekovsko pecivo različnih oblik (žemlja, kajzerica, bombeta, štručka,…), 60 do 70 g / kos, po potrebi prerezano </t>
  </si>
  <si>
    <t>Ovseno mešano pekovsko pecivo različnih oblik (žemlja, kajzerica, bombeta, štručka,…), 30 do 50 g / kos</t>
  </si>
  <si>
    <t xml:space="preserve">Pirino pekovsko pecivo različnih oblik (žemlja, kajzerica, bombeta, štručka,…), 60 do 70 g / kos, po potrebi prerezano </t>
  </si>
  <si>
    <t>Pirino pekovsko pecivo različnih oblik (žemlja, kajzerica, bombeta, štručka,…), 30 do 50 g / kos</t>
  </si>
  <si>
    <t>Mlečno pekovsko pecivo različnih oblik (štručka, rogljič, polžek,…), 40 do 60 g / kos</t>
  </si>
  <si>
    <t>Sirova štručka, min. 14 % sira, 60 do 70 g / kos</t>
  </si>
  <si>
    <t>Pekovsko pecivo posebnih oblik (parkelj, zajček,…), 80 do 120 g / kos</t>
  </si>
  <si>
    <t>Makova štručka, 30 do 50 g / kos</t>
  </si>
  <si>
    <t>Makova štručka, 60 do 80 g / kos, po potrebi prerezano</t>
  </si>
  <si>
    <t>Ajdovo mešano pekovsko pecivo z orehi, 30 do 50 g / kos</t>
  </si>
  <si>
    <t>Pšenično pecivo z različnimi posipi (sezam, sončnice,…) 30 do 50 g / kos</t>
  </si>
  <si>
    <t>Bio rženo mešano pecivo, 30 do 50 g / kos</t>
  </si>
  <si>
    <t>Bio ovseno mešano pecivo, 30 do 50 g / kos</t>
  </si>
  <si>
    <t>Bio koruzno mešano pecivo, 30 do 50 g / kos</t>
  </si>
  <si>
    <t>Bio pšenično polnozrnato pecivo, 30 do 50 g / kos</t>
  </si>
  <si>
    <t>Bio ajdovo mešano pecivo, 30 do 50 g / kos</t>
  </si>
  <si>
    <t>Bio pšenično pecivo z dodatki (korenček), 30 do 50 g / kos</t>
  </si>
  <si>
    <t>Bio pšenično pecivo z dodatki (mak), 30 do 50 g / kos</t>
  </si>
  <si>
    <t>Bio pšenično pecivo z dodatki (mak), 60 do 70 g / kos, po potrebi prerezano</t>
  </si>
  <si>
    <t>Bio koruzno mešano pecivo 60 do 70 g  / kos, po potrebi prerezano</t>
  </si>
  <si>
    <t>Bio pisani (uporabljena testa iz bele, koruzne, ajdove moka) mešani kruh, 0,7 do 1,0 kg, rezan in pakiran</t>
  </si>
  <si>
    <t>Keksi iz polnozrnate moke, ovsenih kosmičev in suhega sadja, pakirani od 250 do 500 g</t>
  </si>
  <si>
    <t>Bio keksi z medom, pakiranje 0,5 do 1 kg</t>
  </si>
  <si>
    <t>Oljčno olje 100 %, hladno stiskano, pakiranje do 1 L v stekleni embalaži</t>
  </si>
  <si>
    <t>Bučno olje 100 %, jedilno nerafinirano, pakiranje do 1 L v stekleni embalaži</t>
  </si>
  <si>
    <t>Jedilno rafinirano 100% olje koruznih kalčkov, pakiranje do 1 L</t>
  </si>
  <si>
    <t>Lešniki praženi, fino mleti, razred I, pakiranje do 500 g</t>
  </si>
  <si>
    <t>Suhe banane brez konzervansov, razred I, pakiranje do 500 g</t>
  </si>
  <si>
    <t>Rozine brez konzervansov (nežveplane), razred I, pakiranje do 500 g</t>
  </si>
  <si>
    <t>Suhe brusnice brez konzervansov, razred I, pakiranje do 500 g</t>
  </si>
  <si>
    <t>Suhe fige, brez konzervansov, razred I, pakiranje do 500 g</t>
  </si>
  <si>
    <t>Suhe marelice brez konzervansov (nežveplane), razred I, pakiranje do 500 g</t>
  </si>
  <si>
    <t>bučna semena - sušena (Golica), pakiranje do 500 g</t>
  </si>
  <si>
    <t>Čaj šipek - hibiskus, filter vrečke, gastro pakiranje do 1,5 kg</t>
  </si>
  <si>
    <t>Otroški čaj (janež, komarček, kamilica, kumina), gastro pakiranje do 1 kg</t>
  </si>
  <si>
    <t>Žafranika, pakirana do 20 g</t>
  </si>
  <si>
    <t>Jušna zelenjava, narezana mešanica pastinaka, korenja, gomolja zelene, pora, luštreka ter peteršilja,  pakiranje do 300 g, gastro pakiranje v embalažo, ki omogoča neprodušno zapiranje</t>
  </si>
  <si>
    <t>Šetraj, pakiranje do 300 g, gastro pakiranje v embalažo, ki omogoča neprodušno zapiranje</t>
  </si>
  <si>
    <t>Lovorjev list, pakiranje do 100 g, gastro pakiranje v embalažo, ki omogoča neprodušno zapiranje</t>
  </si>
  <si>
    <t>Začimba za piščanca, pakiranje do 1200 g, gastro pakiranje v embalažo, ki omogoča neprodušno zapiranje</t>
  </si>
  <si>
    <t>Sadno - žitna rezina s čokolado, pakiranje 25 do 45 g, min. 80 % sadja</t>
  </si>
  <si>
    <t>Morska sol, drobno mleta, brez dodanih sredstev za sprijemanje, pakiranje 1 kg</t>
  </si>
  <si>
    <t>Čokolada v prahu, min 36 % kakavovih delcev, pakiranje do 1 kg</t>
  </si>
  <si>
    <t>Jedilna čokolada, min. 40 % kakavov delež, pakiranje do 0,5 kg</t>
  </si>
  <si>
    <t>Pecilni prašek, pakiranje do 1 kg</t>
  </si>
  <si>
    <t>Vinski kamen, pakiranje do 1 kg</t>
  </si>
  <si>
    <t>Naravna izvirska pitna voda, negazirana, pakiranje 0,5 L</t>
  </si>
  <si>
    <t>Naravna izvirska pitna voda, negazirana, pakiranje 1,5 L</t>
  </si>
  <si>
    <t>Sojina omaka, pakiranje do 0,5 L</t>
  </si>
  <si>
    <t>Citronska kislina v prahu, pakiranje do 0,5 kg</t>
  </si>
  <si>
    <t>Javorjev sirup, pakiranje do 0,5 L</t>
  </si>
  <si>
    <t>Rižev napitek z dodanim kalcijem, pakiranje 1 L</t>
  </si>
  <si>
    <t>Kokosova moka, brez alergenov, pakiranje do 500 g</t>
  </si>
  <si>
    <t>Cimet mleti, pakiranje do 600 g, gastro pakiranje v embalažo, ki omogoča neprodušno zapiranje</t>
  </si>
  <si>
    <t>Cimet v skorji, pakiranje do 300 g, gastro pakiranje v embalažo, ki omogoča neprodušno zapiranje</t>
  </si>
  <si>
    <t>Čebula, zrnasta, pakiranje do 700 g, gastro pakiranje v embalažo, ki omogoča neprodušno zapiranje</t>
  </si>
  <si>
    <t>Česen zrnasti, granulat, pakiranje do 1000 g, gastro pakiranje v embalažo, ki omogoča neprodušno zapiranje</t>
  </si>
  <si>
    <t>Klinčki mleti, pakiranje do 400 g, gastro pakiranje v embalažo, ki omogoča neprodušno zapiranje</t>
  </si>
  <si>
    <t>Klinčki celi, pakiranje do 40 g</t>
  </si>
  <si>
    <t>Muškatni orešček mleti, do 65 g</t>
  </si>
  <si>
    <t>Origano, zamrznjeno sušen, pakiranje do 600 g, gastro pakiranje v embalažo, ki omogoča neprodušno zapiranje</t>
  </si>
  <si>
    <t>Poper črni, mleti, pakiranje do 100 g</t>
  </si>
  <si>
    <t>Bazilika, zamrznjeno sušena, pakiranje do 60 g, gastro pakiranje v embalažo, ki omogoča neprodušno zapiranje</t>
  </si>
  <si>
    <r>
      <t>Drobnjak,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</si>
  <si>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Majaron,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</si>
  <si>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Peteršilj list,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</si>
  <si>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Kokosova moka, deklarirana brez alergenov (gluten, arašidi, mleko, soja …) ali z izjavo proizvajalca, pakiranje do 1000 g</t>
  </si>
  <si>
    <t>Nadomestek jajc, deklariran brez alergenov, pakiranje do 500 g</t>
  </si>
  <si>
    <t xml:space="preserve">Margarina min 40 % maščobe, brez mleka in mlečnih sestavin (kakovost VITAGEN ali podobno), vsebnost trans maščobnih kislin pod 2 %, pakiranje do 250 g </t>
  </si>
  <si>
    <t>Bio mleko, pasterizirano, min 3,2 m.m., pakiranje 5 do 10 L</t>
  </si>
  <si>
    <t>SKUPAJ  VREDNOST SKLOPA 2.5.</t>
  </si>
  <si>
    <t>SKUPAJ  VREDNOST SKLOPA 2.6.</t>
  </si>
  <si>
    <t>4.2. sklop: BIO KOKOŠJA JAJCA</t>
  </si>
  <si>
    <t>Kokošja jajca A razred, talna reja, velikost L</t>
  </si>
  <si>
    <t>Paprika zelena, razred I</t>
  </si>
  <si>
    <t>Paprika  rdeča,  razred I</t>
  </si>
  <si>
    <t>Paprika rumena, razred I</t>
  </si>
  <si>
    <t>Zamrznjene borovnice,  rolend ali enakovredno, pakiranje do 2,5 kg</t>
  </si>
  <si>
    <t>Zamrznjeni gozdni sadeži, rolend ali enakovredno, pakiranje do 2,5 kg</t>
  </si>
  <si>
    <t>Zamrznjene višnje, rolend ali enakovredno, brez koščic</t>
  </si>
  <si>
    <t>Zamrznjene maline, rolend ali enakovredno, pakiranje do 2,5 kg</t>
  </si>
  <si>
    <t>Zamrznjeni beli beluši, pakiranje do 2,5 kg</t>
  </si>
  <si>
    <t>Zamrznjeni zeleni beluši, pakiranje do 2,5 kg</t>
  </si>
  <si>
    <t>Zamrznjena mešanica gob (jurčki, lisičke…), pakirano od 1 do 3 kg</t>
  </si>
  <si>
    <t xml:space="preserve">Musli sadni, max. vsebnost enostavnih sladkorjev do 20 g / 100 g izdelka, pakiranje do 1 kg </t>
  </si>
  <si>
    <t xml:space="preserve">Riževi kosmiči kvalitete Rižolino ali enakovredno pakiranje do 200 g </t>
  </si>
  <si>
    <t>Bio pirini keksi z domačo marmelado, pakiranje 0,5 do 1 kg</t>
  </si>
  <si>
    <t>Buhtelj s sadnim polnilom 50 do 80 g</t>
  </si>
  <si>
    <t>Krof s sadnim polnilom, 60 do 80 g</t>
  </si>
  <si>
    <t>Zmes za krompirjevo testo, pakiranje do 10 kg</t>
  </si>
  <si>
    <t>Pisane jušne kroglice, pakiranje do 500 g</t>
  </si>
  <si>
    <t>Utrjevalec smetane,  Kremfix ali enakovredno, pakiranje do 100 g</t>
  </si>
  <si>
    <t>Sojin desert - navaden, brez dodanega sladkorja, pakiranje 120 do 160 g</t>
  </si>
  <si>
    <t>Piškoti različnih oblik brez jajc, mleka, ml. sestavin, oreščkov, soje in čokolade, pakiranje 150 do 200 g</t>
  </si>
  <si>
    <t>Puding v prahu, okus čokolada, deklariran brez alergenov, pakiranje 30 do 60 g (za 0,5 l pudinga)</t>
  </si>
  <si>
    <t>Puding v prahu, okus vanilija, deklariran brez alergenov,  pakiranje 30 do 60 g (za 0,5 l pudinga)</t>
  </si>
  <si>
    <t>Koruzni kruhki, vaflji, pakiranje do 120 g</t>
  </si>
  <si>
    <t>Krekerji brez glutena, mleka in jajc (kakovost Schar ali enakovredno)</t>
  </si>
  <si>
    <t xml:space="preserve">Prepečenec brez glutena, mleka in jajc (kakovost Schar ali enakovredno) </t>
  </si>
  <si>
    <t>Koruzni kosmiči brez glutena, mleka in jajc  (kakovost Schar ali enakovredno)</t>
  </si>
  <si>
    <t>Večzrnati kruh brez glutena (kakovost Schar ali enakovredno)</t>
  </si>
  <si>
    <t>Beli kruh brez glutena (kakovost Schar ali enakovredno)</t>
  </si>
  <si>
    <t xml:space="preserve">Drobtine brez alergenov  </t>
  </si>
  <si>
    <t xml:space="preserve">Koruzni kus kus, brez alergenov </t>
  </si>
  <si>
    <t xml:space="preserve">Kus kus riž-koruza, brez alergenov </t>
  </si>
  <si>
    <t>ŠT. ŽIVIL PO MERILU "SHEMA KAKOVOSTI"</t>
  </si>
  <si>
    <r>
      <rPr>
        <b/>
        <sz val="9"/>
        <rFont val="Arial Narrow"/>
        <family val="2"/>
        <charset val="238"/>
      </rPr>
      <t>PATAGONSKI LIGNJI</t>
    </r>
    <r>
      <rPr>
        <sz val="9"/>
        <rFont val="Arial Narrow"/>
        <family val="2"/>
        <charset val="238"/>
      </rPr>
      <t>, celi, očiščeni, brez hrustanca, pakiranje do 1 kg</t>
    </r>
  </si>
  <si>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</si>
  <si>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</si>
  <si>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</si>
  <si>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</si>
  <si>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</si>
  <si>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</si>
  <si>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</si>
  <si>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Topljen sir za mazanje, prekomastni, 55% mm v SS, brez konz. in aditivov, trikotniki, 140 g</t>
  </si>
  <si>
    <t>Puranji file, razred kakovosti A, narezan na kocke 1 x 1 cm (max odstopanje 10% od velikosti kock, max skupno odstopanje 2%</t>
  </si>
  <si>
    <t>Pečenice iz govejega mesa v naravnem ovoju, manj začinjene 60 - 80g</t>
  </si>
  <si>
    <t>Kislo zelje glave, brez konzervansov</t>
  </si>
  <si>
    <t>Sveže vlečeno testo, do 5 kg</t>
  </si>
  <si>
    <t>Riž bel glaziran, okroglozrnati, 1 vrcte do 5kg</t>
  </si>
  <si>
    <t>Francoski masleni rogljič, 60g</t>
  </si>
  <si>
    <t>Francoski polnozrnati rogljič, 60g</t>
  </si>
  <si>
    <t>Francoski rogljič z mareličnim polnilom, 60g</t>
  </si>
  <si>
    <t>kom</t>
  </si>
  <si>
    <t>Navadni keksi Baby, pakiranje 250 do 500g</t>
  </si>
  <si>
    <t>Orehova jedrca - razred I, pakiranje  1kg</t>
  </si>
  <si>
    <t>Kunčje hrenovke v naravnem ovoju, teža hrenovke 60 - 80g</t>
  </si>
  <si>
    <t>2.1. sklop: SVEŽE MLADO GOVEJE, TELEČJE, SVINJSKO IN KUNČJE MESO</t>
  </si>
  <si>
    <t>Piščančji file, razred kakovosti A, narezan na kocke velikost 1x1 cm (max odstopanje 10% od velikosti kock, max skupno odstopanje 2%)</t>
  </si>
  <si>
    <t>Pleskavica (oblikovana) iz mletega manj začinjenega in soljenega mesa (do 1,7 % soli; 50 % stegno mlade govedine I.kat. BK in 50 % svinjsko stegno I.kat. BK), 80 do 90 g / kos</t>
  </si>
  <si>
    <t>Čevapčiči iz mletega manj začinjenega in soljenega mesa (do 1,7 % soli; 50 % stegno mlade govedine I.kat. BK in 50 % svinjsko stegno I.kat. BK), 25 do 50 g / kos</t>
  </si>
  <si>
    <t>Kuhan pršut, 1. ali extra razreda, v kosu in narezan na rezine, 20 do 25 g / kos</t>
  </si>
  <si>
    <r>
      <rPr>
        <b/>
        <sz val="9"/>
        <rFont val="Arial Narrow"/>
        <family val="2"/>
        <charset val="238"/>
      </rPr>
      <t xml:space="preserve">ATLANTSKI LOSOS </t>
    </r>
    <r>
      <rPr>
        <sz val="9"/>
        <rFont val="Arial Narrow"/>
        <family val="2"/>
        <charset val="238"/>
      </rPr>
      <t>– porcijski file, brez kože, posamič zamrznjen, brez kosti, 100 do 200 g / kos, I.kvaliteta</t>
    </r>
  </si>
  <si>
    <r>
      <rPr>
        <b/>
        <sz val="9"/>
        <rFont val="Arial Narrow"/>
        <family val="2"/>
        <charset val="238"/>
      </rPr>
      <t>ARGENTINSKI OSLIČ</t>
    </r>
    <r>
      <rPr>
        <sz val="9"/>
        <rFont val="Arial Narrow"/>
        <family val="2"/>
        <charset val="238"/>
      </rPr>
      <t xml:space="preserve"> - file, posamič zamrznjen, (max 10 % odstopanje od naročene teže kosa), brez kosti, pakiranje do 8 kg, I.kvaliteta</t>
    </r>
  </si>
  <si>
    <r>
      <rPr>
        <b/>
        <sz val="9"/>
        <rFont val="Arial Narrow"/>
        <family val="2"/>
        <charset val="238"/>
      </rPr>
      <t xml:space="preserve">NILSKI OSTRIŽ </t>
    </r>
    <r>
      <rPr>
        <sz val="9"/>
        <rFont val="Arial Narrow"/>
        <family val="2"/>
        <charset val="238"/>
      </rPr>
      <t>- file, posamič zamrznjen, (max 10 % odstopanje od naročene teže kosa), brez kosti, I.kvaliteta</t>
    </r>
  </si>
  <si>
    <r>
      <rPr>
        <b/>
        <sz val="9"/>
        <rFont val="Arial Narrow"/>
        <family val="2"/>
        <charset val="238"/>
      </rPr>
      <t>BRANCIN</t>
    </r>
    <r>
      <rPr>
        <sz val="9"/>
        <rFont val="Arial Narrow"/>
        <family val="2"/>
        <charset val="238"/>
      </rPr>
      <t xml:space="preserve"> - file, posamič zamrznjen, (max 10 % odstopanje od naročene teže kosa), brez kosti, I.kvaliteta</t>
    </r>
  </si>
  <si>
    <r>
      <rPr>
        <b/>
        <sz val="9"/>
        <rFont val="Arial Narrow"/>
        <family val="2"/>
        <charset val="238"/>
      </rPr>
      <t>MORSKA PLOŠČA ali platesa</t>
    </r>
    <r>
      <rPr>
        <sz val="9"/>
        <rFont val="Arial Narrow"/>
        <family val="2"/>
        <charset val="238"/>
      </rPr>
      <t xml:space="preserve"> - file, posamič zamrznjen, (max 10 % odstopanje od naročene teže kosa), brez kosti, I.kvaliteta</t>
    </r>
  </si>
  <si>
    <t>Ajvar, nepekoč, pasteriziran, brez kemičnih konzervansov, do 800g</t>
  </si>
  <si>
    <t>Gorčica, pasterizirana, brez kemičnih konzervansov, do 800g</t>
  </si>
  <si>
    <t>Široki rezanci - pšenični z jajci, pakiranje od 3 do 8 kg</t>
  </si>
  <si>
    <t>Hot dog štručka, 80 do 100 g / kos, prerezana na pol in luknjana</t>
  </si>
  <si>
    <t>Jabolčni kis 5 %, naraven postopek kisanja, pakiranje 1 L</t>
  </si>
  <si>
    <t>Vinski kis 4 %, naraven postopek kisanja, pakiranje 1 L</t>
  </si>
  <si>
    <t>MLEKO IN MLEČNI IZDELKI</t>
  </si>
  <si>
    <t>MESO IN MESNI IZDELKI</t>
  </si>
  <si>
    <t>3.2. sklop : KONZERVIRANE RIBE</t>
  </si>
  <si>
    <t>SKUPAJ  VREDNOST SKLOPA 3.2.</t>
  </si>
  <si>
    <t>RIBE IN KONZERVIRANE RIBE</t>
  </si>
  <si>
    <t>JAJCA</t>
  </si>
  <si>
    <t>5.8.  sklop:  STROČNICE</t>
  </si>
  <si>
    <t>SKUPAJ  VREDNOST SKLOPA 5.8.</t>
  </si>
  <si>
    <t>5.9. sklop:  SUHO SADJE</t>
  </si>
  <si>
    <t>SKUPAJ VREDNOST SKLOPA 5.9.</t>
  </si>
  <si>
    <t>6.3. sklop:  KISLO ZELJE IN REPA BREZ KONZERVANSOV</t>
  </si>
  <si>
    <t>6.4. sklop:  KONZERVIRANO SADJE</t>
  </si>
  <si>
    <t>6.5. sklop:  SADNI NAMAZI</t>
  </si>
  <si>
    <t>SPLOŠNO PREHRAMBENO BLAGO</t>
  </si>
  <si>
    <t>KRUH, PEKOVSKO PECIVO, KEKSI, SLAŠČIČARSKI IZDELKI</t>
  </si>
  <si>
    <t>ŽITA, MLEVSKI IZDELKI, TESTNINE</t>
  </si>
  <si>
    <t>ZAMRZNJENI IZDELKI IZ TESTA</t>
  </si>
  <si>
    <t>SADNI SOKOVI IN SIRUPI</t>
  </si>
  <si>
    <t>ZAMRZNJENA IN KONZERVIRANA ZELENJAVA IN SADJE</t>
  </si>
  <si>
    <t>SVEŽE SADJE IN ZELENJAVA</t>
  </si>
  <si>
    <t>SKUPAJ  VREDNOST SKLOPA 11.3.</t>
  </si>
  <si>
    <t>DIETNA ŽIVILA</t>
  </si>
  <si>
    <t>Sadni jogurt, 2,5 -3,5 % m.m., pakiranje lonček 150 - 180g</t>
  </si>
  <si>
    <t>Probiotični jogurt1,0 do 3,5 % m.m., pakiranje 150 do 1000 g</t>
  </si>
  <si>
    <t>Skuta nepasirana, iz pasteriziranega mleka, 30 - 40 %m.m., v suhi snovi, pakiranje 3 do 5 kg</t>
  </si>
  <si>
    <t>1. 1. sklop MLEKO IN MLEČNI IZDELKI</t>
  </si>
  <si>
    <t>Mlado goveje stegno, očiščeno brez bočnika, BK narezano na zrezke, 60 do 80 g/ kos, I kategorija</t>
  </si>
  <si>
    <t>Mlado goveje stegno, očiščeno, brez bočnika, BK v kosu, I. kategorija</t>
  </si>
  <si>
    <t>Mlado goveje pleče, očiščeno, brez bočnika, BK, narezano na kocke 1 x 1 cm, I kategorija</t>
  </si>
  <si>
    <t>Mlado goveje stegno, očiščeno, mleto , I kategorije</t>
  </si>
  <si>
    <t>Sterilizirano mleko (kratkotrajna sterilizacija), 3,2 do 3,5 % m.m., pakiranje 1 L</t>
  </si>
  <si>
    <t>SKUPAJ VREDNOST SKLOPA 1.3.</t>
  </si>
  <si>
    <t>SKUPAJ VREDNOST SKLOPA 1.4.</t>
  </si>
  <si>
    <t>SKUPAJ  VREDNOST SKLOPA 2.7.</t>
  </si>
  <si>
    <t>Piščančji file, razred kakovosti A, narezano na zrezke 60 - 80 g( max odstopanje 2% naročene teže)</t>
  </si>
  <si>
    <t>VREDNOST ZA OCENJENO KOLIČINO BREZ DDV (EUR)</t>
  </si>
  <si>
    <t>SKUPAJ  VREDNOST SKLOPA 6.5.</t>
  </si>
  <si>
    <t>Naročnik: Vrtec Trnovo, Kolezijska ulica 11, Ljubljana</t>
  </si>
  <si>
    <t>Riževa smetana za stepanje, pakiranje do  300 ml</t>
  </si>
  <si>
    <t>11.2. sklop ČAJI IN ZAČIMBE</t>
  </si>
  <si>
    <t>SKUPAJ VREDNOST SKLOPA 1.1.</t>
  </si>
  <si>
    <t>1.2. sklop: BIO MLEKO IN MLEČNI IZDELKI</t>
  </si>
  <si>
    <t>SKUPAJ VREDNOST SKLOPA 1.2.</t>
  </si>
  <si>
    <t>1.3. sklop: MLEKO IN MLEČNI IZDELKI DEKLARIRANI BREZ LAKTOZE</t>
  </si>
  <si>
    <t>8.1. ZAMRZNJENI IZDELKI IZ TESTA IN TESTO</t>
  </si>
  <si>
    <t>Ponudnik: _______________________________________________________________</t>
  </si>
  <si>
    <t>Ponudnik mora ponuditi prehrambeno blago točno zahtevanih lastnosti, sicer bo njegova ponudba izločena kot neprimerna.</t>
  </si>
  <si>
    <t>Panirane piščančje krače zamrznjene, pakirane do 2 kg</t>
  </si>
  <si>
    <t>Panirani piščančji zrezki zamrznjeni, pakirani do 1 kg</t>
  </si>
  <si>
    <t>SKUPAJ  VREDNOST SKLOPA 2.2.</t>
  </si>
  <si>
    <t>2.3. sklop: OSTALI MESNI IZDELKI</t>
  </si>
  <si>
    <t>2.4. sklop: BIO MESO IN IZDELKI</t>
  </si>
  <si>
    <t>2.5. sklop: BIO PIŠČANČJE MESO</t>
  </si>
  <si>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meso).</t>
    </r>
  </si>
  <si>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t>
    </r>
  </si>
  <si>
    <t>1.4. sklop: ŽIVILA IZ SHEM KAKOVOSTI (brez eko živil): MLEKO IN MLEČNI IZDELKI (npr. izbrana kakovost)</t>
  </si>
  <si>
    <t>2.6. sklop: ŽIVILA IZ SHEM KAKOVOSTI (brez eko živil): GOVEJE MESO (npr. izbrana kakovost)</t>
  </si>
  <si>
    <t>2.7. sklop: ŽIVILA IZ SHEM KAKOVOSTI (brez eko živil): PERUTNINSKO MESO (npr. višja kakovost, izbrana kakovost)</t>
  </si>
  <si>
    <t>5.3. sklop:  ŽIVILA IZ SHEM KAKOVOSTI (brez eko živil): KROMPIR (npr. integriran)</t>
  </si>
  <si>
    <t>Krompir (rdeč, bel, rumen, srednje debel), razred I</t>
  </si>
  <si>
    <t>Mladi krompir (maj, junij, julij), razred I</t>
  </si>
  <si>
    <t>5.5. sklop: ŽIVILA IZ SHEM KAKOVOSTI (brez eko živil): JABOLKA (npr. integrirana)</t>
  </si>
  <si>
    <t>Jabolka (gala, jonagold, idared, zlati delišes,…), do 120 g / kos,  razred I</t>
  </si>
  <si>
    <t>SKUPAJ  VREDNOST SKLOPA 7.1.</t>
  </si>
  <si>
    <t>SKUPAJ  VREDNOST SKLOPA 8.1.</t>
  </si>
  <si>
    <t>SKUPAJ  VREDNOST SKLOPA 9.1.</t>
  </si>
  <si>
    <t>SKUPAJ  VREDNOST SKLOPA 9.2.</t>
  </si>
  <si>
    <t>SKUPAJ  VREDNOST SKLOPA 11.2.</t>
  </si>
  <si>
    <t>11.3. sklop: SADNO ŽITNA REZINA</t>
  </si>
  <si>
    <t xml:space="preserve">11.4. sklop: OSTALA ŽIVILA IN DODATKI </t>
  </si>
  <si>
    <t>11.5. SKLOP MED</t>
  </si>
  <si>
    <t>Pečenice iz piščančjega mesa, brez glutena, 60 do 80 g / kos</t>
  </si>
  <si>
    <t>9.3. sklop BIO ŽITA IN BIO TESTENINE</t>
  </si>
  <si>
    <t>9.1. sklop ŽITA IN MLEVSKI IZDELKI</t>
  </si>
  <si>
    <t>9.2. sklop TESTENINE</t>
  </si>
  <si>
    <t>SKUPAJ  VREDNOST SKLOPA 9.3.</t>
  </si>
  <si>
    <t>Steriilzirani koščki tune v oljčnem olju (večji koščki tune), vsebuje minimalno 65 % tune, vsebnost soli do 1,24 g / 100 g tune, pakiranje 80 do 150 g</t>
  </si>
  <si>
    <t>Breskov kompot, manj sladek, min 50 % plodu, pasteriziran ali steriliziran, brez kemičnih konzervansov, pakiranje 2 kg do 4250g</t>
  </si>
  <si>
    <t>Ekstra domača marmelada - marelica, min. 50 g sadnega deleža / 100 g izdelka, brez kemičnih konzervansov in sladil, pakiranje do 850 g</t>
  </si>
  <si>
    <t>Ekstra domača mešana marmelada, min. 50 g sadnega deleže / 100 g izdelka, brez kemičnih konzervansov in sladil, pakiranje do 850 g</t>
  </si>
  <si>
    <t>Ekstra džem - jagoda, min. 45% sadnega deleža, max. 58 g sladkorja / 100 g izdelka, brez kemičnih konzervansov, pakiranje do 700 g</t>
  </si>
  <si>
    <t>100 % sirup GOZDNI SADEŽI, brez dodanega sladkorja, umetnih sladil in arom ter kemičnih konzervansov, pakiranje do 5 L</t>
  </si>
  <si>
    <t xml:space="preserve">Pšenična moka tipa 500 - gladka, pakiranje 1 - 5 kg </t>
  </si>
  <si>
    <t>Namenska pšenična moka za vlečeno testo tipa 500, pakiranje 1 - 5 kg</t>
  </si>
  <si>
    <t xml:space="preserve">Koruzni zdrob - instant, pakiranje do 5 kg </t>
  </si>
  <si>
    <t>Riž integralni, parboiled, pakiranje do 5 kg</t>
  </si>
  <si>
    <t>Kodrasti široki rezanci brez jajc, pakiranje od 3 do 8 kg</t>
  </si>
  <si>
    <t>Bio testenine, špageti, pakiranje do 1 kg</t>
  </si>
  <si>
    <t>Vanilijevi rogljički,  pakiranje 250 do 1000 g</t>
  </si>
  <si>
    <t>Tekoča rastlinska smetana, za stepanje od 0,8 do 1l</t>
  </si>
  <si>
    <t>Tekoča margarina, vsebnost trans maščobnih kislin pod 2 %, pakiranje do 1 L</t>
  </si>
  <si>
    <t>Curry, pakiranje do 190 g</t>
  </si>
  <si>
    <t>Kumina mleta, pakiranje do 1000 g, gastro pakiranje v embalažo, ki omogoča neprodušno zapiranje</t>
  </si>
  <si>
    <t>Kurkuma, pakiranje do 50 g</t>
  </si>
  <si>
    <t>Paprika rdeča mleta sladka, pakiranje do 1000 g, gastro pakiranje v embalažo, ki omogoča neprodušno zapiranje</t>
  </si>
  <si>
    <t>Timijan, pakiranje do 450 g, gastro pakiranje v embalažo, ki omogoča neprodušno zapiranje</t>
  </si>
  <si>
    <t>Instant kakavov napitek, v granulah, min. 25 % kakava, pakiranje do 2,5 kg (kvaliteta Benquick ali enakovredno)</t>
  </si>
  <si>
    <t>Koruzni škrob, brez glutena, pakiranje do 1000 g</t>
  </si>
  <si>
    <t>Kokosova moka, pakiranje do 500 g</t>
  </si>
  <si>
    <t>Jušne kroglice, pakiranje do 1 kg</t>
  </si>
  <si>
    <t>Kokosova smetana za stepanje, brez alergenov, pakiranje do 500 ml</t>
  </si>
  <si>
    <t>Rižev desert z dodanim sadjem, lonček, pakiranje 100 do 150 g</t>
  </si>
  <si>
    <t>Sadno - žitna rezina z jogurtovim ali čokoladnim oblivom, pakiranje 25 do 45 g, odstotek sadja minimalno 38%, pod 35% sladkorja na 100g živila</t>
  </si>
  <si>
    <t>Cvetlični med, pakiranje do 1 kg</t>
  </si>
  <si>
    <t>Gozdni med, pakiranje do 1 kg</t>
  </si>
  <si>
    <t>Akacijev med, pakiranje do 1 kg</t>
  </si>
  <si>
    <t>Parmezan v kosu, do 30g mm v suhi snovi,     pakiranje do 1kg</t>
  </si>
  <si>
    <t>Telečje hrenovke v naravnem ovoju, manj slane in začinjene, 60 do 80 g/ kos</t>
  </si>
  <si>
    <t>Pečenice iz svinjskega in govejega mesa v naravnem ovoju, manj začinjene 60 - 80g</t>
  </si>
  <si>
    <t xml:space="preserve"> </t>
  </si>
  <si>
    <r>
      <rPr>
        <b/>
        <sz val="9"/>
        <rFont val="Arial Narrow"/>
        <family val="2"/>
        <charset val="238"/>
      </rPr>
      <t>POSTRV FILE -</t>
    </r>
    <r>
      <rPr>
        <sz val="9"/>
        <rFont val="Arial Narrow"/>
        <family val="2"/>
        <charset val="238"/>
      </rPr>
      <t xml:space="preserve"> brez kosti, posamič zamrznjen od 100 - 120g</t>
    </r>
  </si>
  <si>
    <r>
      <t xml:space="preserve">MORSKI SADEŽI - BREZ SURINOV </t>
    </r>
    <r>
      <rPr>
        <sz val="9"/>
        <rFont val="Arial Narrow"/>
        <family val="2"/>
        <charset val="238"/>
      </rPr>
      <t>- zamrznjeni, pakiranje 1kg</t>
    </r>
  </si>
  <si>
    <t>Zdrobovi cmoki, pakiranje do 2 kg</t>
  </si>
  <si>
    <t>Kvinoja, pakiranje do 1kg</t>
  </si>
  <si>
    <t>Sadna skuta, DEKLARIRANA BREZ  LAKTOZE, 1,4 - 2,8 mm, pakiranje 100 - 120g</t>
  </si>
  <si>
    <t>Bio sadni jogurt, 3,0 do  3,5 % m.m., pakiranje 150 do 200 g</t>
  </si>
  <si>
    <t>Bio navadni jogurt, 3,0 do 3,5 % m.m., pakiranje 150 do 200 g</t>
  </si>
  <si>
    <t>1.5. sklop: SLADOLED</t>
  </si>
  <si>
    <t>SKUPAJ VREDNOST SKLOPA 1.5.</t>
  </si>
  <si>
    <t>Bio kruh iz pšenice khorasan, 0,7 do 1,0 kg rezan in pakiran</t>
  </si>
  <si>
    <t>Bio štručke iz pšenice khorasan, 30 do 50 g /kos</t>
  </si>
  <si>
    <t>Bio žemlje iz pšenice khorasan, 30 - 50 g / kos</t>
  </si>
  <si>
    <t>Sadni čaj z okusom gozdnih sadežev, filter vrečke, gastro pakiranje do 1,2 kg</t>
  </si>
  <si>
    <t>Sadni čaj z okusom jagoda - vanilija, filter vrečke, gastro pakiranje do 1,3 kg</t>
  </si>
  <si>
    <t>Zahteve naročnika in morebitne storitve v zvezi s posamezno vrsto prehrambenega blaga so v splošnih in posebnih pogojih razpisne dokumentacije in v opisu artikla tega Popisa blaga.</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</si>
  <si>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</si>
  <si>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</si>
  <si>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5.1. sklop:  SVEŽA ZELENJAVA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</si>
  <si>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Izjema velja pri izdelkih svežega sadja in zelenjave, kjer je predoznačen znak "/".</t>
    </r>
  </si>
  <si>
    <r>
      <t xml:space="preserve">SAI ali trska FILE - </t>
    </r>
    <r>
      <rPr>
        <sz val="9"/>
        <rFont val="Arial Narrow"/>
        <family val="2"/>
        <charset val="238"/>
      </rPr>
      <t xml:space="preserve"> porcijski file, posamič zamrznjen, brez kosti, 100 -120 g</t>
    </r>
  </si>
  <si>
    <t>Zamrznjena špinača (pasirana) - briketi, pakiranje 2 do 3 kg</t>
  </si>
  <si>
    <t>Mandarina - klementina in križanci, razred I</t>
  </si>
  <si>
    <t>Mandlji, razred I, pakiranje do 1000 g</t>
  </si>
  <si>
    <t>Suhi hruškovi krhlji, brez konzervansov, razred I, pakiranje do 1000 g</t>
  </si>
  <si>
    <t>Suhi jabolčni krhlji brez konzervansov, razred I, pakiranje do 1000 g</t>
  </si>
  <si>
    <t>Suhe slive brez koščic in konzervansov, razred I, pakiranje do 1000 g</t>
  </si>
  <si>
    <t>Solata krhkolistna (gentile, ledenka, kristalka), razred I</t>
  </si>
  <si>
    <t>Solata mehkolistna (mehka, majniška), razred I</t>
  </si>
  <si>
    <t>Cevaste kosti, narezane za juho, goveje</t>
  </si>
  <si>
    <t>Svinjski kare, BK, očiščeno, I.kategorija, narezano</t>
  </si>
  <si>
    <t>Piščančja bedra s kostjo, 200 do 250 g / kos, razred kakovosti A, s kožo</t>
  </si>
  <si>
    <t>Piščančja salama extra razreda (posebna piščančja salama), vsebuje najmanj 70 %  piščančjega mesa, v kosu</t>
  </si>
  <si>
    <t>Suho meso – prekajena svinjska šunka (BKK), max 2,5 % soli, za kuhanje, v kosu</t>
  </si>
  <si>
    <t>Pečena hamburška slanina, max 2,5 % soli, v kosu</t>
  </si>
  <si>
    <t>Pasterizirano mleko, 3,2 do 3,5 m.m., pakiranje 5- 10l vedro /ročka oziroma drugo ustrezno pakiranje z možnostjo ponovnega zapiranja</t>
  </si>
  <si>
    <t>Bio skutni namaz, navadni, pakiranje 0,25 do 1 kg</t>
  </si>
  <si>
    <t>Jagodni cmoki, pakiranje do 5 kg</t>
  </si>
  <si>
    <t>Slivovi cmoki,  pakiranje do 5 kg</t>
  </si>
  <si>
    <t>Marelični cmoki, pakiranje do 5 kg</t>
  </si>
  <si>
    <t>Krompirjevi ocvrtki/kroketi (s sirom ali brez), pakiranje 1 do 2 kg</t>
  </si>
  <si>
    <t>Pšenične testenine brez jajc, metuljčki ali druge oblike, pakiranje do 5 kg</t>
  </si>
  <si>
    <t>Ajdove testenine (široki rezanci,….), pakiranje do 5 kg</t>
  </si>
  <si>
    <t>Polnozrnate testenine polžki, pakiranje do 5 kg</t>
  </si>
  <si>
    <t>Mlinci, brez jajc, brez konzervansov, pakiranje do 6 kg</t>
  </si>
  <si>
    <t>Prepečenec porcijski v rezinah, pakiranje  20 - 50 g</t>
  </si>
  <si>
    <t>Grisini, pakiranje od 13 do 30 g</t>
  </si>
  <si>
    <t>Ježek, 50 do 70 g</t>
  </si>
  <si>
    <t>Francoski polnozrnati rogljič z mareličnim polnilom, do 70 g</t>
  </si>
  <si>
    <t>Skutna blazinica, do 80 g</t>
  </si>
  <si>
    <t>Čokoladna blazinica, do 70 g</t>
  </si>
  <si>
    <t>Zamrznjena čebula - rezana na lističe ali kocke, pakiranje do 2,5 kg</t>
  </si>
  <si>
    <t>Zamrznjena paprika (rdeča, zelena) – kocke ali trakovi, pakiranje do 2,5 kg</t>
  </si>
  <si>
    <t>Sadna solata, min 50 % plodu, pasterizirana ali sterilizirana, brez kemičnih konzervansov, pakiranje 2 kg do 4,2 kg; vsebnost barvil v minimalni količini</t>
  </si>
  <si>
    <t>Sadni čaj z okusom maline, filter vrečke, gastro pakiranje do 1,5 kg</t>
  </si>
  <si>
    <t>Čokoladno lešnikov namaz (min. 13 % lešnikov, min. 7,4 % manj masten kakav v prahu), pakiranje od 0,4 do 1 kg</t>
  </si>
  <si>
    <t>Kremin, krema v prahu za kremne rezine, pakiranje 0,5 do 1,2 kg, enakovredno Kremin Dr. Oetker</t>
  </si>
  <si>
    <t>Limonin sladkor, pakiranje do 20 g</t>
  </si>
  <si>
    <t>Steriilzirani koščki tune v oljčnem olju (večji koščki tune), vsebuje minimalno 70 % tune, vsebnost soli do 1,24 g / 100 g tune, pakiranje 1000 do 2000 g, konzerva</t>
  </si>
  <si>
    <t>Višnjev kompot (brez koščic), manj sladek, min 50 % plodu, pasteriziran ali steriliziran, brez kemičnih konzervansov, pakiranje 3 do 4,3 kg</t>
  </si>
  <si>
    <t>Kus kus – instant, pakiranje do 5 kg</t>
  </si>
  <si>
    <t>Polnozrnati kus kus – instant, pakiranje 250 do 5000 g</t>
  </si>
  <si>
    <t>Masleni piškoti, pakiranje 240 do 500 g</t>
  </si>
  <si>
    <t>Keksi, obliti s čokolado ali s koščki čokolade, pakiranje 200 do 1000 g</t>
  </si>
  <si>
    <t>Čebula, pražena/ocvrta, pakiranje do 700 g, gastro pakiranje v embalažo, ki omogoča neprodušno zapiranje</t>
  </si>
  <si>
    <t>Rožmarin, rezan, pakiranje do 600 g, gastro pakiranje v embalažo, ki omogoča neprodušno zapiranje</t>
  </si>
  <si>
    <t>Poper črni, mleti, pakiranje do 1.000 g, gastro pakiranje v embalažo, ki omogoča neprodušno zapiranje</t>
  </si>
  <si>
    <t>Sladkor mleti, pakiranje 500 - 1000 g</t>
  </si>
  <si>
    <t xml:space="preserve">Rižev puding, vanilija, čokolada/kakav, pakiranje 100 do 140 g </t>
  </si>
  <si>
    <t>Sojin sladoled brez glutena, različni okusi, pakiranje do 0,5 kg</t>
  </si>
  <si>
    <t>Čokoladni namaz brez živalskih, jajčnih, mlečnih beljakovin in alergenov, pakiranje 250 do 300 g</t>
  </si>
  <si>
    <t>Riževi kruhki, vaflji, pakiranje do 110 g</t>
  </si>
  <si>
    <t>Piškoti različnih oblik, brez glutena oz. brez vseh alergenov, pakiranje do 1 kg</t>
  </si>
  <si>
    <t>Toast iz riža in koruze, brez glutena, mleka in jajc (Schar ali enakovredno)</t>
  </si>
  <si>
    <t>Temni toast brez glutena, mleka in jajc</t>
  </si>
  <si>
    <t>Riževi kosmiči brez glutena, mleka in jajc  (kakovost Schar ali enakovredno), lahko z dodatkom gozdnih sadežev</t>
  </si>
  <si>
    <t>Bela polenta brez alergenov</t>
  </si>
  <si>
    <t>Pekovsko pecivo različnih oblik (bombice, žemlje, štručke,...) brez glutena (kakovost Schar ali podobno), 40 do 70 g /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</si>
</sst>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0"/>
  </numFmts>
  <fonts count="40" x14ac:knownFonts="1">
    <font>
      <sz val="11"/>
      <color theme="1"/>
      <name val="Calibri"/>
      <family val="2"/>
      <charset val="238"/>
      <scheme val="minor"/>
    </font>
    <font>
      <sz val="10"/>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b/>
      <i/>
      <sz val="10"/>
      <color theme="1"/>
      <name val="Arial Narrow"/>
      <family val="2"/>
      <charset val="238"/>
    </font>
    <font>
      <sz val="10"/>
      <color indexed="8"/>
      <name val="Arial Narrow"/>
      <family val="2"/>
      <charset val="238"/>
    </font>
    <font>
      <u/>
      <sz val="9"/>
      <color theme="1"/>
      <name val="Arial Narrow"/>
      <family val="2"/>
      <charset val="238"/>
    </font>
    <font>
      <b/>
      <sz val="10"/>
      <color theme="1"/>
      <name val="Arial Narrow"/>
      <family val="2"/>
      <charset val="238"/>
    </font>
    <font>
      <b/>
      <strike/>
      <sz val="9"/>
      <color theme="1"/>
      <name val="Arial Narrow"/>
      <family val="2"/>
      <charset val="238"/>
    </font>
    <font>
      <b/>
      <strike/>
      <sz val="9"/>
      <name val="Arial Narrow"/>
      <family val="2"/>
      <charset val="238"/>
    </font>
    <font>
      <strike/>
      <sz val="9"/>
      <color theme="1"/>
      <name val="Arial Narrow"/>
      <family val="2"/>
      <charset val="238"/>
    </font>
  </fonts>
  <fills count="8">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0" fillId="0" borderId="0"/>
    <xf numFmtId="0" fontId="10" fillId="0" borderId="0"/>
  </cellStyleXfs>
  <cellXfs count="201">
    <xf numFmtId="0" fontId="0" fillId="0" borderId="0" xfId="0"/>
    <xf numFmtId="0" fontId="4" fillId="0" borderId="0" xfId="0" applyFont="1" applyProtection="1"/>
    <xf numFmtId="0" fontId="0" fillId="0" borderId="0" xfId="0" applyProtection="1"/>
    <xf numFmtId="0" fontId="12" fillId="0" borderId="0" xfId="0" applyFont="1" applyProtection="1"/>
    <xf numFmtId="0" fontId="12" fillId="0" borderId="0" xfId="0" applyFont="1" applyAlignment="1" applyProtection="1">
      <alignment horizontal="center" vertical="center"/>
    </xf>
    <xf numFmtId="3" fontId="12" fillId="0" borderId="0" xfId="0" applyNumberFormat="1" applyFont="1" applyProtection="1"/>
    <xf numFmtId="0" fontId="11" fillId="0" borderId="0" xfId="0" applyFont="1" applyProtection="1"/>
    <xf numFmtId="0" fontId="16" fillId="0" borderId="0" xfId="0" applyFont="1" applyProtection="1"/>
    <xf numFmtId="0" fontId="18" fillId="0" borderId="0" xfId="0" applyFont="1" applyProtection="1"/>
    <xf numFmtId="0" fontId="19" fillId="0" borderId="0" xfId="0" applyFont="1" applyProtection="1"/>
    <xf numFmtId="0" fontId="19" fillId="0" borderId="0" xfId="0" applyFont="1" applyAlignment="1" applyProtection="1">
      <alignment horizontal="center" vertical="center"/>
    </xf>
    <xf numFmtId="3" fontId="19" fillId="0" borderId="0" xfId="0" applyNumberFormat="1" applyFont="1" applyProtection="1"/>
    <xf numFmtId="0" fontId="3" fillId="0" borderId="0" xfId="0" applyFont="1" applyProtection="1"/>
    <xf numFmtId="0" fontId="4" fillId="0" borderId="0" xfId="0" applyFont="1" applyAlignment="1" applyProtection="1">
      <alignment horizontal="center" vertical="center"/>
    </xf>
    <xf numFmtId="3" fontId="4" fillId="0" borderId="0" xfId="0" applyNumberFormat="1" applyFont="1" applyProtection="1"/>
    <xf numFmtId="0" fontId="3" fillId="0" borderId="0" xfId="0" applyFont="1" applyAlignment="1" applyProtection="1">
      <alignment vertical="center"/>
    </xf>
    <xf numFmtId="0" fontId="13" fillId="0" borderId="0" xfId="0" applyFont="1" applyProtection="1"/>
    <xf numFmtId="0" fontId="14" fillId="0" borderId="0" xfId="0" applyFont="1" applyBorder="1" applyAlignment="1" applyProtection="1">
      <alignment horizontal="justify" vertical="center" wrapText="1"/>
    </xf>
    <xf numFmtId="0" fontId="15" fillId="0" borderId="0" xfId="0" applyFont="1" applyBorder="1" applyAlignment="1" applyProtection="1">
      <alignment horizontal="justify" vertical="center" wrapText="1"/>
    </xf>
    <xf numFmtId="3" fontId="17" fillId="0" borderId="0" xfId="0" quotePrefix="1" applyNumberFormat="1" applyFont="1" applyBorder="1" applyAlignment="1" applyProtection="1">
      <alignment horizontal="center" vertical="center"/>
    </xf>
    <xf numFmtId="3" fontId="17" fillId="6" borderId="0" xfId="0" quotePrefix="1" applyNumberFormat="1" applyFont="1" applyFill="1" applyBorder="1" applyAlignment="1" applyProtection="1">
      <alignment horizontal="center" vertical="center"/>
    </xf>
    <xf numFmtId="0" fontId="1" fillId="0" borderId="0" xfId="0" applyFont="1" applyProtection="1"/>
    <xf numFmtId="3" fontId="11" fillId="0" borderId="0" xfId="0" applyNumberFormat="1" applyFont="1" applyAlignment="1" applyProtection="1">
      <alignment horizontal="center"/>
    </xf>
    <xf numFmtId="3" fontId="0" fillId="0" borderId="0" xfId="0" applyNumberFormat="1" applyAlignment="1" applyProtection="1">
      <alignment horizontal="center"/>
    </xf>
    <xf numFmtId="3" fontId="18" fillId="0" borderId="1" xfId="0" quotePrefix="1" applyNumberFormat="1" applyFont="1" applyBorder="1" applyAlignment="1" applyProtection="1">
      <alignment horizontal="center" vertical="center"/>
    </xf>
    <xf numFmtId="3" fontId="18" fillId="6" borderId="1" xfId="0" quotePrefix="1" applyNumberFormat="1" applyFont="1" applyFill="1" applyBorder="1" applyAlignment="1" applyProtection="1">
      <alignment horizontal="center" vertical="center"/>
    </xf>
    <xf numFmtId="3" fontId="19" fillId="2" borderId="1" xfId="0" applyNumberFormat="1" applyFont="1" applyFill="1" applyBorder="1" applyAlignment="1" applyProtection="1">
      <alignment horizontal="center" vertical="center" wrapText="1"/>
    </xf>
    <xf numFmtId="0" fontId="17" fillId="3" borderId="1" xfId="1" applyFont="1" applyFill="1" applyBorder="1" applyAlignment="1" applyProtection="1">
      <alignment horizontal="center" vertical="center" wrapText="1"/>
    </xf>
    <xf numFmtId="3" fontId="17" fillId="3" borderId="1" xfId="1" applyNumberFormat="1" applyFont="1" applyFill="1" applyBorder="1" applyAlignment="1" applyProtection="1">
      <alignment horizontal="center" vertical="center" wrapText="1"/>
    </xf>
    <xf numFmtId="4" fontId="17" fillId="3" borderId="1" xfId="1" applyNumberFormat="1" applyFont="1" applyFill="1" applyBorder="1" applyAlignment="1" applyProtection="1">
      <alignment horizontal="center" vertical="center" wrapText="1"/>
    </xf>
    <xf numFmtId="0" fontId="17" fillId="3" borderId="4" xfId="1" applyFont="1" applyFill="1" applyBorder="1" applyAlignment="1" applyProtection="1">
      <alignment horizontal="center" vertical="center" wrapText="1"/>
    </xf>
    <xf numFmtId="3" fontId="17" fillId="3" borderId="4" xfId="1" applyNumberFormat="1" applyFont="1" applyFill="1" applyBorder="1" applyAlignment="1" applyProtection="1">
      <alignment horizontal="center" vertical="center" wrapText="1"/>
    </xf>
    <xf numFmtId="4" fontId="17" fillId="3" borderId="4" xfId="1" applyNumberFormat="1" applyFont="1" applyFill="1" applyBorder="1" applyAlignment="1" applyProtection="1">
      <alignment horizontal="center" vertical="center" wrapText="1"/>
    </xf>
    <xf numFmtId="0" fontId="22" fillId="0" borderId="0" xfId="0" applyFont="1" applyProtection="1"/>
    <xf numFmtId="0" fontId="23" fillId="0" borderId="0" xfId="0" applyFont="1" applyProtection="1"/>
    <xf numFmtId="0" fontId="16" fillId="0" borderId="0" xfId="0" applyFont="1" applyAlignment="1" applyProtection="1">
      <alignment horizontal="center" vertical="center"/>
    </xf>
    <xf numFmtId="0" fontId="8" fillId="0" borderId="0" xfId="0" applyFont="1"/>
    <xf numFmtId="0" fontId="25" fillId="0" borderId="0" xfId="0" applyFont="1"/>
    <xf numFmtId="0" fontId="26" fillId="6" borderId="0" xfId="0" applyFont="1" applyFill="1" applyProtection="1"/>
    <xf numFmtId="0" fontId="27" fillId="0" borderId="0" xfId="0" applyFont="1" applyProtection="1"/>
    <xf numFmtId="0" fontId="28" fillId="0" borderId="0" xfId="0" applyFont="1" applyProtection="1"/>
    <xf numFmtId="0" fontId="29" fillId="0" borderId="0" xfId="0" applyFont="1" applyProtection="1"/>
    <xf numFmtId="0" fontId="20" fillId="0" borderId="1" xfId="3" applyFont="1" applyBorder="1" applyAlignment="1" applyProtection="1">
      <alignment vertical="center" wrapText="1"/>
    </xf>
    <xf numFmtId="0" fontId="20" fillId="2" borderId="1" xfId="0" applyFont="1" applyFill="1" applyBorder="1" applyAlignment="1" applyProtection="1">
      <alignment horizontal="justify" vertical="center" wrapText="1"/>
    </xf>
    <xf numFmtId="0" fontId="30" fillId="0" borderId="0" xfId="0" applyFont="1" applyProtection="1"/>
    <xf numFmtId="0" fontId="31" fillId="0" borderId="0" xfId="0" applyFont="1" applyProtection="1"/>
    <xf numFmtId="0" fontId="32" fillId="3" borderId="1" xfId="1" applyFont="1" applyFill="1" applyBorder="1" applyAlignment="1" applyProtection="1">
      <alignment horizontal="center" vertical="center" wrapText="1"/>
    </xf>
    <xf numFmtId="0" fontId="32" fillId="3" borderId="4" xfId="1" applyFont="1" applyFill="1" applyBorder="1" applyAlignment="1" applyProtection="1">
      <alignment horizontal="center" vertical="center" wrapText="1"/>
    </xf>
    <xf numFmtId="0" fontId="5" fillId="0" borderId="0" xfId="0" applyFont="1" applyProtection="1"/>
    <xf numFmtId="0" fontId="11" fillId="0" borderId="0" xfId="0" applyFont="1" applyProtection="1"/>
    <xf numFmtId="0" fontId="3" fillId="0" borderId="0" xfId="0" applyFont="1" applyProtection="1"/>
    <xf numFmtId="0" fontId="17" fillId="3" borderId="1" xfId="1" applyFont="1" applyFill="1" applyBorder="1" applyAlignment="1" applyProtection="1">
      <alignment horizontal="center" vertical="center" wrapText="1"/>
    </xf>
    <xf numFmtId="3" fontId="17" fillId="3" borderId="1" xfId="1" applyNumberFormat="1" applyFont="1" applyFill="1" applyBorder="1" applyAlignment="1" applyProtection="1">
      <alignment horizontal="center" vertical="center" wrapText="1"/>
    </xf>
    <xf numFmtId="4" fontId="17" fillId="3" borderId="1" xfId="1" applyNumberFormat="1" applyFont="1" applyFill="1" applyBorder="1" applyAlignment="1" applyProtection="1">
      <alignment horizontal="center" vertical="center" wrapText="1"/>
    </xf>
    <xf numFmtId="0" fontId="17" fillId="3" borderId="4" xfId="1" applyFont="1" applyFill="1" applyBorder="1" applyAlignment="1" applyProtection="1">
      <alignment horizontal="center" vertical="center" wrapText="1"/>
    </xf>
    <xf numFmtId="3" fontId="17" fillId="3" borderId="4" xfId="1" applyNumberFormat="1" applyFont="1" applyFill="1" applyBorder="1" applyAlignment="1" applyProtection="1">
      <alignment horizontal="center" vertical="center" wrapText="1"/>
    </xf>
    <xf numFmtId="4" fontId="17" fillId="3" borderId="4" xfId="1" applyNumberFormat="1" applyFont="1" applyFill="1" applyBorder="1" applyAlignment="1" applyProtection="1">
      <alignment horizontal="center" vertical="center" wrapText="1"/>
    </xf>
    <xf numFmtId="0" fontId="5" fillId="0" borderId="0" xfId="0" applyFont="1" applyAlignment="1" applyProtection="1">
      <alignment horizontal="center" vertical="center"/>
    </xf>
    <xf numFmtId="3" fontId="5" fillId="0" borderId="0" xfId="0" applyNumberFormat="1" applyFont="1" applyProtection="1"/>
    <xf numFmtId="0" fontId="24" fillId="0" borderId="0" xfId="0" applyFont="1" applyProtection="1"/>
    <xf numFmtId="0" fontId="5" fillId="0" borderId="0" xfId="0" applyFont="1" applyProtection="1"/>
    <xf numFmtId="0" fontId="0" fillId="0" borderId="0" xfId="0" applyProtection="1"/>
    <xf numFmtId="0" fontId="11" fillId="0" borderId="0" xfId="0" applyFont="1" applyProtection="1"/>
    <xf numFmtId="0" fontId="3" fillId="0" borderId="0" xfId="0" applyFont="1" applyProtection="1"/>
    <xf numFmtId="3" fontId="18" fillId="6" borderId="1" xfId="0" quotePrefix="1" applyNumberFormat="1" applyFont="1" applyFill="1" applyBorder="1" applyAlignment="1" applyProtection="1">
      <alignment horizontal="center" vertical="center"/>
    </xf>
    <xf numFmtId="0" fontId="17" fillId="3" borderId="1" xfId="1" applyFont="1" applyFill="1" applyBorder="1" applyAlignment="1" applyProtection="1">
      <alignment horizontal="center" vertical="center" wrapText="1"/>
    </xf>
    <xf numFmtId="3" fontId="17" fillId="3" borderId="1" xfId="1" applyNumberFormat="1" applyFont="1" applyFill="1" applyBorder="1" applyAlignment="1" applyProtection="1">
      <alignment horizontal="center" vertical="center" wrapText="1"/>
    </xf>
    <xf numFmtId="4" fontId="17" fillId="3" borderId="1" xfId="1" applyNumberFormat="1" applyFont="1" applyFill="1" applyBorder="1" applyAlignment="1" applyProtection="1">
      <alignment horizontal="center" vertical="center" wrapText="1"/>
    </xf>
    <xf numFmtId="0" fontId="17" fillId="3" borderId="4" xfId="1" applyFont="1" applyFill="1" applyBorder="1" applyAlignment="1" applyProtection="1">
      <alignment horizontal="center" vertical="center" wrapText="1"/>
    </xf>
    <xf numFmtId="3" fontId="17" fillId="3" borderId="4" xfId="1" applyNumberFormat="1" applyFont="1" applyFill="1" applyBorder="1" applyAlignment="1" applyProtection="1">
      <alignment horizontal="center" vertical="center" wrapText="1"/>
    </xf>
    <xf numFmtId="4" fontId="17" fillId="3" borderId="4" xfId="1" applyNumberFormat="1" applyFont="1" applyFill="1" applyBorder="1" applyAlignment="1" applyProtection="1">
      <alignment horizontal="center" vertical="center" wrapText="1"/>
    </xf>
    <xf numFmtId="0" fontId="8" fillId="0" borderId="0" xfId="0" applyFont="1"/>
    <xf numFmtId="0" fontId="25" fillId="4" borderId="0" xfId="0" applyFont="1" applyFill="1"/>
    <xf numFmtId="0" fontId="3" fillId="4" borderId="0" xfId="0" applyFont="1" applyFill="1" applyProtection="1"/>
    <xf numFmtId="3" fontId="34" fillId="0" borderId="1" xfId="0" applyNumberFormat="1" applyFont="1" applyBorder="1" applyAlignment="1">
      <alignment horizontal="center" vertical="center" wrapText="1"/>
    </xf>
    <xf numFmtId="0" fontId="20" fillId="0" borderId="1" xfId="3" applyFont="1" applyBorder="1" applyAlignment="1" applyProtection="1">
      <alignment horizontal="left" vertical="center" wrapText="1"/>
    </xf>
    <xf numFmtId="0" fontId="19" fillId="0" borderId="0" xfId="0" applyFont="1" applyBorder="1" applyAlignment="1" applyProtection="1">
      <alignment horizontal="justify" vertical="center" wrapText="1"/>
    </xf>
    <xf numFmtId="0" fontId="18"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6" borderId="0" xfId="0" quotePrefix="1" applyNumberFormat="1" applyFont="1" applyFill="1" applyBorder="1" applyAlignment="1" applyProtection="1">
      <alignment horizontal="center" vertical="center"/>
    </xf>
    <xf numFmtId="4" fontId="21" fillId="0" borderId="0" xfId="0" applyNumberFormat="1" applyFont="1" applyFill="1" applyBorder="1" applyAlignment="1" applyProtection="1">
      <alignment horizontal="center" vertical="center"/>
    </xf>
    <xf numFmtId="0" fontId="5" fillId="0" borderId="0" xfId="0" applyFont="1" applyBorder="1" applyAlignment="1">
      <alignment horizontal="justify" wrapText="1"/>
    </xf>
    <xf numFmtId="0" fontId="8" fillId="0" borderId="0" xfId="0" applyFont="1" applyBorder="1" applyAlignment="1">
      <alignment horizontal="justify" wrapText="1"/>
    </xf>
    <xf numFmtId="3" fontId="5" fillId="0" borderId="0" xfId="0" applyNumberFormat="1" applyFont="1" applyFill="1" applyBorder="1" applyAlignment="1">
      <alignment horizontal="center"/>
    </xf>
    <xf numFmtId="0" fontId="5" fillId="0" borderId="0" xfId="0" applyFont="1" applyBorder="1" applyAlignment="1">
      <alignment horizontal="center"/>
    </xf>
    <xf numFmtId="3" fontId="5" fillId="0" borderId="0" xfId="0" applyNumberFormat="1" applyFont="1" applyBorder="1" applyAlignment="1">
      <alignment horizontal="center" wrapText="1"/>
    </xf>
    <xf numFmtId="0" fontId="5" fillId="6" borderId="0" xfId="0" applyNumberFormat="1" applyFont="1" applyFill="1" applyBorder="1"/>
    <xf numFmtId="4" fontId="5" fillId="6" borderId="0" xfId="0" applyNumberFormat="1" applyFont="1" applyFill="1" applyBorder="1" applyAlignment="1">
      <alignment horizontal="right"/>
    </xf>
    <xf numFmtId="4" fontId="5" fillId="6" borderId="0" xfId="0" quotePrefix="1" applyNumberFormat="1" applyFont="1" applyFill="1" applyBorder="1" applyAlignment="1">
      <alignment horizontal="right"/>
    </xf>
    <xf numFmtId="0" fontId="25" fillId="0" borderId="0" xfId="0" applyFont="1" applyBorder="1"/>
    <xf numFmtId="0" fontId="20" fillId="0" borderId="1" xfId="0" applyFont="1" applyBorder="1" applyAlignment="1">
      <alignment horizontal="justify" vertical="center" wrapText="1"/>
    </xf>
    <xf numFmtId="0" fontId="20" fillId="0" borderId="1" xfId="0" applyFont="1" applyBorder="1" applyAlignment="1">
      <alignment horizontal="left" vertical="center" wrapText="1"/>
    </xf>
    <xf numFmtId="0" fontId="16" fillId="0" borderId="0" xfId="0" applyFont="1" applyProtection="1"/>
    <xf numFmtId="0" fontId="3"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5" borderId="1" xfId="0" applyNumberFormat="1" applyFont="1" applyFill="1" applyBorder="1" applyAlignment="1" applyProtection="1">
      <alignment horizontal="center" vertical="center" wrapText="1"/>
    </xf>
    <xf numFmtId="0" fontId="21" fillId="0" borderId="1" xfId="0" applyFont="1" applyBorder="1" applyAlignment="1" applyProtection="1">
      <alignment horizontal="justify" vertical="center" wrapText="1"/>
    </xf>
    <xf numFmtId="3" fontId="18" fillId="0" borderId="1" xfId="0" quotePrefix="1" applyNumberFormat="1" applyFont="1" applyBorder="1" applyAlignment="1" applyProtection="1">
      <alignment horizontal="center" vertical="center"/>
    </xf>
    <xf numFmtId="3" fontId="18" fillId="6" borderId="1" xfId="0" quotePrefix="1" applyNumberFormat="1" applyFont="1" applyFill="1" applyBorder="1" applyAlignment="1" applyProtection="1">
      <alignment horizontal="center" vertical="center"/>
    </xf>
    <xf numFmtId="4" fontId="21" fillId="5" borderId="1" xfId="0" applyNumberFormat="1" applyFont="1" applyFill="1" applyBorder="1" applyAlignment="1" applyProtection="1">
      <alignment horizontal="center" vertical="center"/>
    </xf>
    <xf numFmtId="3" fontId="21" fillId="5" borderId="1" xfId="0" applyNumberFormat="1" applyFont="1" applyFill="1" applyBorder="1" applyAlignment="1" applyProtection="1">
      <alignment horizontal="center" vertical="center"/>
    </xf>
    <xf numFmtId="4" fontId="19" fillId="5" borderId="1" xfId="0" applyNumberFormat="1" applyFont="1" applyFill="1" applyBorder="1" applyAlignment="1" applyProtection="1">
      <alignment horizontal="center" vertical="center"/>
    </xf>
    <xf numFmtId="3" fontId="18"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20" fillId="0" borderId="1" xfId="0" applyFont="1" applyBorder="1" applyAlignment="1" applyProtection="1">
      <alignment vertical="center" wrapText="1"/>
    </xf>
    <xf numFmtId="0" fontId="8" fillId="0" borderId="0" xfId="0" applyFont="1"/>
    <xf numFmtId="0" fontId="9" fillId="0" borderId="0" xfId="0" applyFont="1" applyProtection="1">
      <protection locked="0"/>
    </xf>
    <xf numFmtId="0" fontId="25" fillId="0" borderId="0" xfId="0" applyFont="1"/>
    <xf numFmtId="0" fontId="20" fillId="6" borderId="1" xfId="0" applyFont="1" applyFill="1" applyBorder="1" applyAlignment="1" applyProtection="1">
      <alignment horizontal="left" vertical="center" wrapText="1"/>
    </xf>
    <xf numFmtId="0" fontId="20" fillId="0" borderId="1" xfId="0" applyFont="1" applyBorder="1" applyAlignment="1" applyProtection="1">
      <alignment horizontal="justify" vertical="center" wrapText="1"/>
    </xf>
    <xf numFmtId="0" fontId="18" fillId="0" borderId="1" xfId="0" applyFont="1" applyBorder="1" applyAlignment="1" applyProtection="1">
      <alignment horizontal="justify" vertical="center" wrapText="1"/>
    </xf>
    <xf numFmtId="0" fontId="19" fillId="0" borderId="1" xfId="0" applyFont="1" applyBorder="1" applyAlignment="1" applyProtection="1">
      <alignment vertical="center" wrapText="1"/>
    </xf>
    <xf numFmtId="0" fontId="8" fillId="0" borderId="0" xfId="0" applyFont="1" applyAlignment="1">
      <alignment vertical="center"/>
    </xf>
    <xf numFmtId="0" fontId="19" fillId="0" borderId="1" xfId="0" applyFont="1" applyBorder="1" applyAlignment="1" applyProtection="1">
      <alignment horizontal="left" vertical="center" wrapText="1"/>
    </xf>
    <xf numFmtId="0" fontId="19" fillId="0" borderId="1" xfId="0" applyFont="1" applyFill="1" applyBorder="1" applyAlignment="1" applyProtection="1">
      <alignment horizontal="left" vertical="center" wrapText="1"/>
    </xf>
    <xf numFmtId="0" fontId="19" fillId="6" borderId="1" xfId="0" applyFont="1" applyFill="1" applyBorder="1" applyAlignment="1" applyProtection="1">
      <alignment horizontal="left" vertical="center" wrapText="1"/>
    </xf>
    <xf numFmtId="0" fontId="3" fillId="0" borderId="0" xfId="0" applyFont="1" applyAlignment="1" applyProtection="1">
      <alignment horizontal="left"/>
    </xf>
    <xf numFmtId="0" fontId="20" fillId="0" borderId="1" xfId="0" applyFont="1" applyFill="1" applyBorder="1" applyAlignment="1" applyProtection="1">
      <alignment horizontal="left" vertical="center" wrapText="1"/>
    </xf>
    <xf numFmtId="0" fontId="0" fillId="0" borderId="0" xfId="0" applyFill="1" applyProtection="1"/>
    <xf numFmtId="0" fontId="11" fillId="0" borderId="0" xfId="0" applyFont="1" applyFill="1" applyProtection="1"/>
    <xf numFmtId="4" fontId="5" fillId="0" borderId="0" xfId="0" applyNumberFormat="1" applyFont="1" applyFill="1" applyBorder="1" applyAlignment="1">
      <alignment horizontal="right"/>
    </xf>
    <xf numFmtId="0" fontId="16" fillId="0" borderId="0" xfId="0" applyFont="1" applyFill="1" applyProtection="1"/>
    <xf numFmtId="49" fontId="19" fillId="0" borderId="1" xfId="0" applyNumberFormat="1" applyFont="1" applyBorder="1" applyAlignment="1" applyProtection="1">
      <alignment horizontal="center" vertical="center" wrapText="1"/>
      <protection locked="0"/>
    </xf>
    <xf numFmtId="3" fontId="19" fillId="0" borderId="1" xfId="0" applyNumberFormat="1" applyFont="1" applyFill="1" applyBorder="1" applyAlignment="1" applyProtection="1">
      <alignment horizontal="center" vertical="center" wrapText="1"/>
      <protection locked="0"/>
    </xf>
    <xf numFmtId="1" fontId="19" fillId="0" borderId="1" xfId="0" applyNumberFormat="1" applyFont="1" applyFill="1" applyBorder="1" applyAlignment="1" applyProtection="1">
      <alignment horizontal="center" vertical="center" wrapText="1"/>
      <protection locked="0"/>
    </xf>
    <xf numFmtId="3" fontId="20" fillId="0" borderId="1" xfId="0" quotePrefix="1" applyNumberFormat="1" applyFont="1" applyBorder="1" applyAlignment="1" applyProtection="1">
      <alignment horizontal="center" vertical="center"/>
    </xf>
    <xf numFmtId="1" fontId="19" fillId="5" borderId="1" xfId="0" applyNumberFormat="1" applyFont="1" applyFill="1" applyBorder="1" applyAlignment="1" applyProtection="1">
      <alignment horizontal="center" vertical="center"/>
    </xf>
    <xf numFmtId="49" fontId="18" fillId="0" borderId="1" xfId="0" quotePrefix="1" applyNumberFormat="1" applyFont="1" applyBorder="1" applyAlignment="1" applyProtection="1">
      <alignment horizontal="center" vertical="center"/>
      <protection locked="0"/>
    </xf>
    <xf numFmtId="2" fontId="18" fillId="6" borderId="1" xfId="0" quotePrefix="1" applyNumberFormat="1" applyFont="1" applyFill="1" applyBorder="1" applyAlignment="1" applyProtection="1">
      <alignment horizontal="center" vertical="center"/>
      <protection locked="0"/>
    </xf>
    <xf numFmtId="1" fontId="19" fillId="5" borderId="1" xfId="0" quotePrefix="1" applyNumberFormat="1" applyFont="1" applyFill="1" applyBorder="1" applyAlignment="1" applyProtection="1">
      <alignment horizontal="center" vertical="center" wrapText="1"/>
    </xf>
    <xf numFmtId="0" fontId="19" fillId="0" borderId="1" xfId="0" quotePrefix="1" applyFont="1" applyBorder="1" applyAlignment="1" applyProtection="1">
      <alignment horizontal="center" vertical="center" wrapText="1"/>
    </xf>
    <xf numFmtId="3" fontId="19" fillId="5" borderId="1" xfId="0" quotePrefix="1" applyNumberFormat="1" applyFont="1" applyFill="1" applyBorder="1" applyAlignment="1" applyProtection="1">
      <alignment horizontal="center" vertical="center" wrapText="1"/>
    </xf>
    <xf numFmtId="2" fontId="18" fillId="0" borderId="1" xfId="0" quotePrefix="1" applyNumberFormat="1" applyFont="1" applyBorder="1" applyAlignment="1" applyProtection="1">
      <alignment horizontal="center" vertical="center"/>
      <protection locked="0"/>
    </xf>
    <xf numFmtId="3" fontId="18" fillId="6" borderId="1" xfId="0" quotePrefix="1" applyNumberFormat="1" applyFont="1" applyFill="1" applyBorder="1" applyAlignment="1" applyProtection="1">
      <alignment horizontal="center" vertical="center"/>
      <protection locked="0"/>
    </xf>
    <xf numFmtId="3" fontId="34" fillId="0" borderId="1" xfId="0" applyNumberFormat="1"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33" fillId="6" borderId="0" xfId="0" applyFont="1" applyFill="1" applyProtection="1">
      <protection locked="0"/>
    </xf>
    <xf numFmtId="0" fontId="33" fillId="6" borderId="0" xfId="0" applyFont="1" applyFill="1" applyProtection="1"/>
    <xf numFmtId="3" fontId="3" fillId="0" borderId="0" xfId="0" applyNumberFormat="1" applyFont="1" applyAlignment="1" applyProtection="1">
      <alignment horizontal="center"/>
    </xf>
    <xf numFmtId="0" fontId="0" fillId="0" borderId="0" xfId="0" applyAlignment="1">
      <alignment vertical="center"/>
    </xf>
    <xf numFmtId="0" fontId="8" fillId="0" borderId="0" xfId="0" applyFont="1" applyAlignment="1">
      <alignment horizontal="left" vertical="center" wrapText="1"/>
    </xf>
    <xf numFmtId="0" fontId="0" fillId="0" borderId="0" xfId="0" applyAlignment="1">
      <alignment horizontal="left" vertical="center" wrapText="1"/>
    </xf>
    <xf numFmtId="0" fontId="18" fillId="0" borderId="1" xfId="0" applyFont="1" applyBorder="1" applyAlignment="1" applyProtection="1">
      <alignment horizontal="left" vertical="center" wrapText="1"/>
    </xf>
    <xf numFmtId="3" fontId="19" fillId="6" borderId="1" xfId="0" applyNumberFormat="1" applyFont="1" applyFill="1" applyBorder="1" applyAlignment="1" applyProtection="1">
      <alignment horizontal="center" vertical="center" wrapText="1"/>
    </xf>
    <xf numFmtId="164" fontId="19" fillId="0" borderId="1" xfId="0" applyNumberFormat="1" applyFont="1" applyFill="1" applyBorder="1" applyAlignment="1" applyProtection="1">
      <alignment horizontal="center" vertical="center" wrapText="1"/>
      <protection locked="0"/>
    </xf>
    <xf numFmtId="0" fontId="19" fillId="6" borderId="1" xfId="0"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25" fillId="6" borderId="0" xfId="0" applyFont="1" applyFill="1"/>
    <xf numFmtId="165" fontId="19" fillId="0" borderId="1"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horizontal="justify" vertical="center" wrapText="1"/>
    </xf>
    <xf numFmtId="0" fontId="19" fillId="6" borderId="1" xfId="0" applyFont="1" applyFill="1" applyBorder="1" applyAlignment="1" applyProtection="1">
      <alignment horizontal="justify" vertical="center" wrapText="1"/>
    </xf>
    <xf numFmtId="0" fontId="18" fillId="7" borderId="1" xfId="0" applyFont="1" applyFill="1" applyBorder="1" applyAlignment="1" applyProtection="1">
      <alignment horizontal="left" vertical="center" wrapText="1"/>
    </xf>
    <xf numFmtId="0" fontId="21" fillId="7" borderId="1" xfId="0" applyFont="1" applyFill="1" applyBorder="1" applyAlignment="1" applyProtection="1">
      <alignment horizontal="left" vertical="center" wrapText="1"/>
    </xf>
    <xf numFmtId="3" fontId="21" fillId="7" borderId="1" xfId="0" applyNumberFormat="1" applyFont="1" applyFill="1" applyBorder="1" applyAlignment="1" applyProtection="1">
      <alignment horizontal="center" vertical="center" wrapText="1"/>
    </xf>
    <xf numFmtId="0" fontId="37" fillId="0" borderId="1" xfId="0" applyFont="1" applyBorder="1" applyAlignment="1" applyProtection="1">
      <alignment horizontal="center" vertical="center" wrapText="1"/>
    </xf>
    <xf numFmtId="0" fontId="38" fillId="0" borderId="1" xfId="0" applyFont="1" applyBorder="1" applyAlignment="1" applyProtection="1">
      <alignment horizontal="left" vertical="center" wrapText="1"/>
    </xf>
    <xf numFmtId="3" fontId="37" fillId="0" borderId="1" xfId="0" applyNumberFormat="1" applyFont="1" applyBorder="1" applyAlignment="1" applyProtection="1">
      <alignment horizontal="center" vertical="center" wrapText="1"/>
    </xf>
    <xf numFmtId="4" fontId="37" fillId="5" borderId="1" xfId="0" applyNumberFormat="1" applyFont="1" applyFill="1" applyBorder="1" applyAlignment="1" applyProtection="1">
      <alignment horizontal="center" vertical="center" wrapText="1"/>
    </xf>
    <xf numFmtId="164" fontId="37" fillId="0" borderId="1" xfId="0" applyNumberFormat="1" applyFont="1" applyFill="1" applyBorder="1" applyAlignment="1" applyProtection="1">
      <alignment horizontal="center" vertical="center" wrapText="1"/>
    </xf>
    <xf numFmtId="3" fontId="37" fillId="0" borderId="1" xfId="0" applyNumberFormat="1" applyFont="1" applyFill="1" applyBorder="1" applyAlignment="1" applyProtection="1">
      <alignment horizontal="center" vertical="center" wrapText="1"/>
    </xf>
    <xf numFmtId="0" fontId="21" fillId="7" borderId="1" xfId="0" applyFont="1" applyFill="1" applyBorder="1" applyAlignment="1" applyProtection="1">
      <alignment horizontal="center" vertical="center" wrapText="1"/>
    </xf>
    <xf numFmtId="0" fontId="37" fillId="0" borderId="1" xfId="0" applyFont="1" applyBorder="1" applyAlignment="1" applyProtection="1">
      <alignment horizontal="left" vertical="center" wrapText="1"/>
    </xf>
    <xf numFmtId="0" fontId="18" fillId="7" borderId="1" xfId="0" applyFont="1" applyFill="1" applyBorder="1" applyAlignment="1">
      <alignment horizontal="left" vertical="center" wrapText="1"/>
    </xf>
    <xf numFmtId="0" fontId="18" fillId="7" borderId="1" xfId="0" applyFont="1" applyFill="1" applyBorder="1" applyAlignment="1" applyProtection="1">
      <alignment vertical="center" wrapText="1"/>
    </xf>
    <xf numFmtId="0" fontId="18" fillId="7" borderId="1" xfId="0" applyFont="1" applyFill="1" applyBorder="1" applyAlignment="1" applyProtection="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left" vertical="center" wrapText="1"/>
    </xf>
    <xf numFmtId="0" fontId="21" fillId="4" borderId="2" xfId="0" applyFont="1" applyFill="1" applyBorder="1" applyAlignment="1" applyProtection="1">
      <alignment horizontal="left" vertical="center" wrapText="1"/>
    </xf>
    <xf numFmtId="0" fontId="21" fillId="4" borderId="3" xfId="0" applyFont="1" applyFill="1" applyBorder="1" applyAlignment="1" applyProtection="1">
      <alignment horizontal="left" vertical="center" wrapText="1"/>
    </xf>
    <xf numFmtId="0" fontId="7" fillId="4" borderId="0" xfId="0" applyFont="1" applyFill="1" applyAlignment="1" applyProtection="1">
      <alignment horizontal="center"/>
    </xf>
    <xf numFmtId="0" fontId="24" fillId="0" borderId="0" xfId="0" applyFont="1" applyBorder="1" applyAlignment="1">
      <alignment horizontal="left" vertical="center" wrapText="1"/>
    </xf>
    <xf numFmtId="0" fontId="8"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xf numFmtId="0" fontId="5" fillId="0" borderId="0" xfId="0" applyFont="1" applyAlignment="1" applyProtection="1">
      <alignment horizontal="left" vertical="center"/>
      <protection locked="0"/>
    </xf>
    <xf numFmtId="0" fontId="5" fillId="0" borderId="0" xfId="0" applyFont="1" applyAlignment="1" applyProtection="1">
      <alignment horizontal="left"/>
      <protection locked="0"/>
    </xf>
    <xf numFmtId="0" fontId="5" fillId="0" borderId="0" xfId="0" applyFont="1" applyAlignment="1" applyProtection="1">
      <alignment horizontal="left"/>
    </xf>
    <xf numFmtId="0" fontId="21" fillId="4" borderId="2" xfId="0" applyFont="1" applyFill="1" applyBorder="1" applyAlignment="1">
      <alignment horizontal="left" vertical="center"/>
    </xf>
    <xf numFmtId="0" fontId="21" fillId="4" borderId="3" xfId="0" applyFont="1" applyFill="1" applyBorder="1" applyAlignment="1">
      <alignment horizontal="left" vertical="center"/>
    </xf>
    <xf numFmtId="0" fontId="5" fillId="6" borderId="0" xfId="0" applyFont="1" applyFill="1" applyAlignment="1">
      <alignment horizontal="left" vertical="center" wrapText="1"/>
    </xf>
    <xf numFmtId="0" fontId="21" fillId="4" borderId="1" xfId="0" applyFont="1" applyFill="1" applyBorder="1" applyAlignment="1" applyProtection="1">
      <alignment horizontal="left" vertical="center" wrapText="1"/>
    </xf>
    <xf numFmtId="0" fontId="24" fillId="0" borderId="0" xfId="0" applyFont="1" applyBorder="1" applyAlignment="1">
      <alignment vertical="center" wrapText="1"/>
    </xf>
    <xf numFmtId="0" fontId="8" fillId="0" borderId="0" xfId="0" applyFont="1" applyAlignment="1" applyProtection="1">
      <alignment horizontal="left" vertical="center" wrapText="1"/>
    </xf>
    <xf numFmtId="0" fontId="9" fillId="0" borderId="0" xfId="0" applyFont="1" applyAlignment="1" applyProtection="1">
      <alignment horizontal="left" vertical="center" wrapText="1"/>
    </xf>
    <xf numFmtId="0" fontId="6" fillId="4" borderId="0" xfId="0" applyFont="1" applyFill="1" applyAlignment="1" applyProtection="1">
      <alignment horizontal="center"/>
    </xf>
    <xf numFmtId="0" fontId="18" fillId="7" borderId="1" xfId="3" applyFont="1" applyFill="1" applyBorder="1" applyAlignment="1" applyProtection="1">
      <alignment vertical="center" wrapText="1"/>
    </xf>
    <xf numFmtId="0" fontId="21" fillId="7" borderId="1" xfId="0" applyFont="1" applyFill="1" applyBorder="1" applyAlignment="1" applyProtection="1">
      <alignment horizontal="justify" vertical="center" wrapText="1"/>
    </xf>
    <xf numFmtId="0" fontId="39" fillId="6" borderId="1" xfId="0" applyFont="1" applyFill="1" applyBorder="1" applyAlignment="1" applyProtection="1">
      <alignment horizontal="center" vertical="center" wrapText="1"/>
    </xf>
    <xf numFmtId="3" fontId="39" fillId="0" borderId="1" xfId="0" applyNumberFormat="1" applyFont="1" applyBorder="1" applyAlignment="1" applyProtection="1">
      <alignment horizontal="center" vertical="center" wrapText="1"/>
    </xf>
    <xf numFmtId="0" fontId="39" fillId="0" borderId="1" xfId="0" applyFont="1" applyBorder="1" applyAlignment="1" applyProtection="1">
      <alignment horizontal="center" vertical="center" wrapText="1"/>
    </xf>
    <xf numFmtId="4" fontId="39" fillId="5" borderId="1" xfId="0" applyNumberFormat="1" applyFont="1" applyFill="1" applyBorder="1" applyAlignment="1" applyProtection="1">
      <alignment horizontal="center" vertical="center" wrapText="1"/>
    </xf>
    <xf numFmtId="49" fontId="39" fillId="0" borderId="1" xfId="0" applyNumberFormat="1" applyFont="1" applyBorder="1" applyAlignment="1" applyProtection="1">
      <alignment horizontal="center" vertical="center" wrapText="1"/>
    </xf>
    <xf numFmtId="164" fontId="39" fillId="0" borderId="1" xfId="0" applyNumberFormat="1" applyFont="1" applyFill="1" applyBorder="1" applyAlignment="1" applyProtection="1">
      <alignment horizontal="center" vertical="center" wrapText="1"/>
    </xf>
    <xf numFmtId="3" fontId="39" fillId="0" borderId="1" xfId="0" applyNumberFormat="1" applyFont="1" applyFill="1" applyBorder="1" applyAlignment="1" applyProtection="1">
      <alignment horizontal="center" vertical="center" wrapText="1"/>
    </xf>
    <xf numFmtId="0" fontId="37" fillId="0" borderId="1" xfId="0" applyFont="1" applyBorder="1" applyAlignment="1" applyProtection="1">
      <alignment horizontal="justify" vertical="center" wrapText="1"/>
    </xf>
    <xf numFmtId="0" fontId="37" fillId="7" borderId="1" xfId="0" applyFont="1" applyFill="1" applyBorder="1" applyAlignment="1" applyProtection="1">
      <alignment horizontal="left" vertical="center" wrapText="1"/>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8"/>
  <sheetViews>
    <sheetView tabSelected="1" view="pageBreakPreview" zoomScaleNormal="100" zoomScaleSheetLayoutView="100" workbookViewId="0">
      <pane ySplit="6" topLeftCell="A31" activePane="bottomLeft" state="frozen"/>
      <selection activeCell="E56" sqref="E56"/>
      <selection pane="bottomLeft" activeCell="B39" sqref="B39"/>
    </sheetView>
  </sheetViews>
  <sheetFormatPr defaultColWidth="9.28515625" defaultRowHeight="15.75" x14ac:dyDescent="0.3"/>
  <cols>
    <col min="1" max="1" width="4.140625" style="1" customWidth="1"/>
    <col min="2" max="2" width="31.42578125" style="44" customWidth="1"/>
    <col min="3" max="3" width="7" style="13" customWidth="1"/>
    <col min="4" max="4" width="4.42578125" style="14" customWidth="1"/>
    <col min="5" max="5" width="16.5703125" style="1" customWidth="1"/>
    <col min="6" max="9" width="10.85546875" style="1" customWidth="1"/>
    <col min="10" max="10" width="8.28515625" style="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ht="15" x14ac:dyDescent="0.25">
      <c r="A2" s="180"/>
      <c r="B2" s="180"/>
      <c r="C2" s="180"/>
      <c r="D2" s="180"/>
      <c r="E2" s="180"/>
      <c r="F2" s="60"/>
      <c r="G2" s="181"/>
      <c r="H2" s="181"/>
      <c r="I2" s="181"/>
      <c r="J2" s="181"/>
    </row>
    <row r="3" spans="1:10" ht="18" x14ac:dyDescent="0.25">
      <c r="A3" s="174" t="s">
        <v>546</v>
      </c>
      <c r="B3" s="174"/>
      <c r="C3" s="174"/>
      <c r="D3" s="174"/>
      <c r="E3" s="174"/>
      <c r="F3" s="174"/>
      <c r="G3" s="174"/>
      <c r="H3" s="174"/>
      <c r="I3" s="174"/>
      <c r="J3" s="174"/>
    </row>
    <row r="4" spans="1:10" s="6" customFormat="1" ht="6" customHeight="1" x14ac:dyDescent="0.15">
      <c r="A4" s="3"/>
      <c r="B4" s="39"/>
      <c r="C4" s="4"/>
      <c r="D4" s="5"/>
      <c r="E4" s="3"/>
      <c r="F4" s="3"/>
      <c r="G4" s="3"/>
      <c r="H4" s="3"/>
      <c r="I4" s="3"/>
      <c r="J4" s="3"/>
    </row>
    <row r="5" spans="1:10" s="7" customFormat="1" ht="45" x14ac:dyDescent="0.15">
      <c r="A5" s="27" t="s">
        <v>2</v>
      </c>
      <c r="B5" s="27" t="s">
        <v>3</v>
      </c>
      <c r="C5" s="28" t="s">
        <v>4</v>
      </c>
      <c r="D5" s="28" t="s">
        <v>113</v>
      </c>
      <c r="E5" s="29" t="s">
        <v>5</v>
      </c>
      <c r="F5" s="29" t="s">
        <v>100</v>
      </c>
      <c r="G5" s="29" t="s">
        <v>101</v>
      </c>
      <c r="H5" s="29" t="s">
        <v>209</v>
      </c>
      <c r="I5" s="29" t="s">
        <v>104</v>
      </c>
      <c r="J5" s="67" t="s">
        <v>508</v>
      </c>
    </row>
    <row r="6" spans="1:10" s="7" customFormat="1" ht="11.25" x14ac:dyDescent="0.15">
      <c r="A6" s="30">
        <v>1</v>
      </c>
      <c r="B6" s="30">
        <v>2</v>
      </c>
      <c r="C6" s="31">
        <v>3</v>
      </c>
      <c r="D6" s="31">
        <v>4</v>
      </c>
      <c r="E6" s="31">
        <v>5</v>
      </c>
      <c r="F6" s="31">
        <v>6</v>
      </c>
      <c r="G6" s="32" t="s">
        <v>102</v>
      </c>
      <c r="H6" s="31" t="s">
        <v>103</v>
      </c>
      <c r="I6" s="32" t="s">
        <v>105</v>
      </c>
      <c r="J6" s="69">
        <v>10</v>
      </c>
    </row>
    <row r="7" spans="1:10" s="12" customFormat="1" ht="15" customHeight="1" x14ac:dyDescent="0.2">
      <c r="A7" s="172" t="s">
        <v>571</v>
      </c>
      <c r="B7" s="173"/>
      <c r="C7" s="173"/>
      <c r="D7" s="173"/>
      <c r="E7" s="173"/>
      <c r="F7" s="173"/>
      <c r="G7" s="173"/>
      <c r="H7" s="173"/>
      <c r="I7" s="173"/>
      <c r="J7" s="173"/>
    </row>
    <row r="8" spans="1:10" s="12" customFormat="1" ht="30" customHeight="1" x14ac:dyDescent="0.2">
      <c r="A8" s="94">
        <v>1</v>
      </c>
      <c r="B8" s="106" t="s">
        <v>576</v>
      </c>
      <c r="C8" s="96">
        <v>100</v>
      </c>
      <c r="D8" s="96" t="s">
        <v>0</v>
      </c>
      <c r="E8" s="125"/>
      <c r="F8" s="147"/>
      <c r="G8" s="98">
        <f t="shared" ref="G8:G16" si="0">C8*ROUND(F8, 4)</f>
        <v>0</v>
      </c>
      <c r="H8" s="98">
        <f t="shared" ref="H8:H32" si="1">G8*0.095</f>
        <v>0</v>
      </c>
      <c r="I8" s="98">
        <f t="shared" ref="I8:I32" si="2">G8+H8</f>
        <v>0</v>
      </c>
      <c r="J8" s="126"/>
    </row>
    <row r="9" spans="1:10" s="12" customFormat="1" ht="30" customHeight="1" x14ac:dyDescent="0.2">
      <c r="A9" s="94">
        <v>2</v>
      </c>
      <c r="B9" s="106" t="s">
        <v>269</v>
      </c>
      <c r="C9" s="96">
        <v>33000</v>
      </c>
      <c r="D9" s="96" t="s">
        <v>0</v>
      </c>
      <c r="E9" s="125"/>
      <c r="F9" s="147"/>
      <c r="G9" s="98">
        <f t="shared" si="0"/>
        <v>0</v>
      </c>
      <c r="H9" s="98">
        <f t="shared" si="1"/>
        <v>0</v>
      </c>
      <c r="I9" s="98">
        <f t="shared" si="2"/>
        <v>0</v>
      </c>
      <c r="J9" s="126"/>
    </row>
    <row r="10" spans="1:10" s="12" customFormat="1" ht="40.15" customHeight="1" x14ac:dyDescent="0.2">
      <c r="A10" s="94">
        <v>3</v>
      </c>
      <c r="B10" s="106" t="s">
        <v>270</v>
      </c>
      <c r="C10" s="96">
        <v>1500</v>
      </c>
      <c r="D10" s="96" t="s">
        <v>0</v>
      </c>
      <c r="E10" s="125"/>
      <c r="F10" s="147"/>
      <c r="G10" s="98">
        <f t="shared" si="0"/>
        <v>0</v>
      </c>
      <c r="H10" s="98">
        <f t="shared" si="1"/>
        <v>0</v>
      </c>
      <c r="I10" s="98">
        <f t="shared" si="2"/>
        <v>0</v>
      </c>
      <c r="J10" s="126"/>
    </row>
    <row r="11" spans="1:10" s="12" customFormat="1" ht="40.15" customHeight="1" x14ac:dyDescent="0.2">
      <c r="A11" s="94">
        <v>4</v>
      </c>
      <c r="B11" s="106" t="s">
        <v>212</v>
      </c>
      <c r="C11" s="96">
        <v>250</v>
      </c>
      <c r="D11" s="96" t="s">
        <v>1</v>
      </c>
      <c r="E11" s="125"/>
      <c r="F11" s="147"/>
      <c r="G11" s="98">
        <f t="shared" si="0"/>
        <v>0</v>
      </c>
      <c r="H11" s="98">
        <f t="shared" si="1"/>
        <v>0</v>
      </c>
      <c r="I11" s="98">
        <f t="shared" si="2"/>
        <v>0</v>
      </c>
      <c r="J11" s="126"/>
    </row>
    <row r="12" spans="1:10" s="12" customFormat="1" ht="30" customHeight="1" x14ac:dyDescent="0.2">
      <c r="A12" s="94">
        <v>5</v>
      </c>
      <c r="B12" s="106" t="s">
        <v>189</v>
      </c>
      <c r="C12" s="96">
        <v>290</v>
      </c>
      <c r="D12" s="96" t="s">
        <v>0</v>
      </c>
      <c r="E12" s="125"/>
      <c r="F12" s="147"/>
      <c r="G12" s="98">
        <f t="shared" si="0"/>
        <v>0</v>
      </c>
      <c r="H12" s="98">
        <f t="shared" si="1"/>
        <v>0</v>
      </c>
      <c r="I12" s="98">
        <f t="shared" si="2"/>
        <v>0</v>
      </c>
      <c r="J12" s="126"/>
    </row>
    <row r="13" spans="1:10" s="12" customFormat="1" ht="40.15" customHeight="1" x14ac:dyDescent="0.2">
      <c r="A13" s="94">
        <v>6</v>
      </c>
      <c r="B13" s="106" t="s">
        <v>213</v>
      </c>
      <c r="C13" s="96">
        <v>100</v>
      </c>
      <c r="D13" s="96" t="s">
        <v>0</v>
      </c>
      <c r="E13" s="125"/>
      <c r="F13" s="147"/>
      <c r="G13" s="98">
        <f t="shared" si="0"/>
        <v>0</v>
      </c>
      <c r="H13" s="98">
        <f t="shared" si="1"/>
        <v>0</v>
      </c>
      <c r="I13" s="98">
        <f t="shared" si="2"/>
        <v>0</v>
      </c>
      <c r="J13" s="126"/>
    </row>
    <row r="14" spans="1:10" s="12" customFormat="1" ht="30" customHeight="1" x14ac:dyDescent="0.2">
      <c r="A14" s="94">
        <v>7</v>
      </c>
      <c r="B14" s="106" t="s">
        <v>63</v>
      </c>
      <c r="C14" s="96">
        <v>200</v>
      </c>
      <c r="D14" s="96" t="s">
        <v>0</v>
      </c>
      <c r="E14" s="125"/>
      <c r="F14" s="147"/>
      <c r="G14" s="98">
        <f t="shared" si="0"/>
        <v>0</v>
      </c>
      <c r="H14" s="98">
        <f t="shared" si="1"/>
        <v>0</v>
      </c>
      <c r="I14" s="98">
        <f t="shared" si="2"/>
        <v>0</v>
      </c>
      <c r="J14" s="126"/>
    </row>
    <row r="15" spans="1:10" s="12" customFormat="1" ht="40.15" customHeight="1" x14ac:dyDescent="0.2">
      <c r="A15" s="94">
        <v>8</v>
      </c>
      <c r="B15" s="106" t="s">
        <v>274</v>
      </c>
      <c r="C15" s="96">
        <v>10</v>
      </c>
      <c r="D15" s="96" t="s">
        <v>0</v>
      </c>
      <c r="E15" s="125"/>
      <c r="F15" s="147"/>
      <c r="G15" s="98">
        <f t="shared" si="0"/>
        <v>0</v>
      </c>
      <c r="H15" s="98">
        <f t="shared" si="1"/>
        <v>0</v>
      </c>
      <c r="I15" s="98">
        <f t="shared" si="2"/>
        <v>0</v>
      </c>
      <c r="J15" s="126"/>
    </row>
    <row r="16" spans="1:10" s="12" customFormat="1" ht="40.15" customHeight="1" x14ac:dyDescent="0.2">
      <c r="A16" s="94">
        <v>9</v>
      </c>
      <c r="B16" s="106" t="s">
        <v>69</v>
      </c>
      <c r="C16" s="96">
        <v>180</v>
      </c>
      <c r="D16" s="96" t="s">
        <v>1</v>
      </c>
      <c r="E16" s="125"/>
      <c r="F16" s="147"/>
      <c r="G16" s="98">
        <f t="shared" si="0"/>
        <v>0</v>
      </c>
      <c r="H16" s="98">
        <f t="shared" si="1"/>
        <v>0</v>
      </c>
      <c r="I16" s="98">
        <f t="shared" si="2"/>
        <v>0</v>
      </c>
      <c r="J16" s="126"/>
    </row>
    <row r="17" spans="1:10" s="12" customFormat="1" ht="30" customHeight="1" x14ac:dyDescent="0.2">
      <c r="A17" s="94">
        <v>10</v>
      </c>
      <c r="B17" s="106" t="s">
        <v>277</v>
      </c>
      <c r="C17" s="96">
        <v>340</v>
      </c>
      <c r="D17" s="96" t="s">
        <v>1</v>
      </c>
      <c r="E17" s="125"/>
      <c r="F17" s="147"/>
      <c r="G17" s="98">
        <f t="shared" ref="G17:G32" si="3">C17*ROUND(F17, 4)</f>
        <v>0</v>
      </c>
      <c r="H17" s="98">
        <f t="shared" si="1"/>
        <v>0</v>
      </c>
      <c r="I17" s="98">
        <f t="shared" si="2"/>
        <v>0</v>
      </c>
      <c r="J17" s="126"/>
    </row>
    <row r="18" spans="1:10" s="12" customFormat="1" ht="30" customHeight="1" x14ac:dyDescent="0.2">
      <c r="A18" s="94">
        <v>11</v>
      </c>
      <c r="B18" s="106" t="s">
        <v>278</v>
      </c>
      <c r="C18" s="96">
        <v>250</v>
      </c>
      <c r="D18" s="96" t="s">
        <v>1</v>
      </c>
      <c r="E18" s="125"/>
      <c r="F18" s="147"/>
      <c r="G18" s="98">
        <f t="shared" si="3"/>
        <v>0</v>
      </c>
      <c r="H18" s="98">
        <f t="shared" si="1"/>
        <v>0</v>
      </c>
      <c r="I18" s="98">
        <f t="shared" si="2"/>
        <v>0</v>
      </c>
      <c r="J18" s="126"/>
    </row>
    <row r="19" spans="1:10" s="12" customFormat="1" ht="30" customHeight="1" x14ac:dyDescent="0.2">
      <c r="A19" s="94">
        <v>12</v>
      </c>
      <c r="B19" s="106" t="s">
        <v>279</v>
      </c>
      <c r="C19" s="96">
        <v>100</v>
      </c>
      <c r="D19" s="96" t="s">
        <v>1</v>
      </c>
      <c r="E19" s="125"/>
      <c r="F19" s="147"/>
      <c r="G19" s="98">
        <f t="shared" si="3"/>
        <v>0</v>
      </c>
      <c r="H19" s="98">
        <f t="shared" si="1"/>
        <v>0</v>
      </c>
      <c r="I19" s="98">
        <f t="shared" si="2"/>
        <v>0</v>
      </c>
      <c r="J19" s="126"/>
    </row>
    <row r="20" spans="1:10" s="12" customFormat="1" ht="50.1" customHeight="1" x14ac:dyDescent="0.2">
      <c r="A20" s="94">
        <v>13</v>
      </c>
      <c r="B20" s="106" t="s">
        <v>310</v>
      </c>
      <c r="C20" s="96">
        <v>10</v>
      </c>
      <c r="D20" s="96" t="s">
        <v>1</v>
      </c>
      <c r="E20" s="125"/>
      <c r="F20" s="147"/>
      <c r="G20" s="98">
        <f t="shared" si="3"/>
        <v>0</v>
      </c>
      <c r="H20" s="98">
        <f t="shared" si="1"/>
        <v>0</v>
      </c>
      <c r="I20" s="98">
        <f t="shared" si="2"/>
        <v>0</v>
      </c>
      <c r="J20" s="126"/>
    </row>
    <row r="21" spans="1:10" s="12" customFormat="1" ht="30" customHeight="1" x14ac:dyDescent="0.2">
      <c r="A21" s="94">
        <v>14</v>
      </c>
      <c r="B21" s="75" t="s">
        <v>190</v>
      </c>
      <c r="C21" s="96">
        <v>800</v>
      </c>
      <c r="D21" s="96" t="s">
        <v>1</v>
      </c>
      <c r="E21" s="125"/>
      <c r="F21" s="147"/>
      <c r="G21" s="98">
        <f t="shared" si="3"/>
        <v>0</v>
      </c>
      <c r="H21" s="98">
        <f t="shared" si="1"/>
        <v>0</v>
      </c>
      <c r="I21" s="98">
        <f t="shared" si="2"/>
        <v>0</v>
      </c>
      <c r="J21" s="126"/>
    </row>
    <row r="22" spans="1:10" s="93" customFormat="1" ht="30" customHeight="1" x14ac:dyDescent="0.2">
      <c r="A22" s="94">
        <v>15</v>
      </c>
      <c r="B22" s="75" t="s">
        <v>652</v>
      </c>
      <c r="C22" s="96">
        <v>3</v>
      </c>
      <c r="D22" s="96" t="s">
        <v>1</v>
      </c>
      <c r="E22" s="125"/>
      <c r="F22" s="147"/>
      <c r="G22" s="98">
        <f t="shared" si="3"/>
        <v>0</v>
      </c>
      <c r="H22" s="98">
        <f t="shared" si="1"/>
        <v>0</v>
      </c>
      <c r="I22" s="98">
        <f t="shared" si="2"/>
        <v>0</v>
      </c>
      <c r="J22" s="126"/>
    </row>
    <row r="23" spans="1:10" s="12" customFormat="1" ht="40.15" customHeight="1" x14ac:dyDescent="0.2">
      <c r="A23" s="94">
        <v>16</v>
      </c>
      <c r="B23" s="106" t="s">
        <v>275</v>
      </c>
      <c r="C23" s="96">
        <v>40</v>
      </c>
      <c r="D23" s="96" t="s">
        <v>1</v>
      </c>
      <c r="E23" s="125"/>
      <c r="F23" s="147"/>
      <c r="G23" s="98">
        <f t="shared" si="3"/>
        <v>0</v>
      </c>
      <c r="H23" s="98">
        <f t="shared" si="1"/>
        <v>0</v>
      </c>
      <c r="I23" s="98">
        <f t="shared" si="2"/>
        <v>0</v>
      </c>
      <c r="J23" s="126"/>
    </row>
    <row r="24" spans="1:10" s="12" customFormat="1" ht="40.15" customHeight="1" x14ac:dyDescent="0.2">
      <c r="A24" s="94">
        <v>17</v>
      </c>
      <c r="B24" s="106" t="s">
        <v>276</v>
      </c>
      <c r="C24" s="96">
        <v>20</v>
      </c>
      <c r="D24" s="96" t="s">
        <v>1</v>
      </c>
      <c r="E24" s="125"/>
      <c r="F24" s="147"/>
      <c r="G24" s="98">
        <f t="shared" si="3"/>
        <v>0</v>
      </c>
      <c r="H24" s="98">
        <f t="shared" si="1"/>
        <v>0</v>
      </c>
      <c r="I24" s="98">
        <f t="shared" si="2"/>
        <v>0</v>
      </c>
      <c r="J24" s="126"/>
    </row>
    <row r="25" spans="1:10" s="12" customFormat="1" ht="30" customHeight="1" x14ac:dyDescent="0.2">
      <c r="A25" s="94">
        <v>18</v>
      </c>
      <c r="B25" s="106" t="s">
        <v>280</v>
      </c>
      <c r="C25" s="96">
        <v>20</v>
      </c>
      <c r="D25" s="96" t="s">
        <v>1</v>
      </c>
      <c r="E25" s="125"/>
      <c r="F25" s="147"/>
      <c r="G25" s="98">
        <f t="shared" si="3"/>
        <v>0</v>
      </c>
      <c r="H25" s="98">
        <f t="shared" si="1"/>
        <v>0</v>
      </c>
      <c r="I25" s="98">
        <f t="shared" si="2"/>
        <v>0</v>
      </c>
      <c r="J25" s="126"/>
    </row>
    <row r="26" spans="1:10" s="12" customFormat="1" ht="27" x14ac:dyDescent="0.2">
      <c r="A26" s="94">
        <v>19</v>
      </c>
      <c r="B26" s="106" t="s">
        <v>517</v>
      </c>
      <c r="C26" s="96">
        <v>240</v>
      </c>
      <c r="D26" s="96" t="s">
        <v>8</v>
      </c>
      <c r="E26" s="125"/>
      <c r="F26" s="147"/>
      <c r="G26" s="98">
        <f t="shared" si="3"/>
        <v>0</v>
      </c>
      <c r="H26" s="98">
        <f t="shared" si="1"/>
        <v>0</v>
      </c>
      <c r="I26" s="98">
        <f t="shared" si="2"/>
        <v>0</v>
      </c>
      <c r="J26" s="126"/>
    </row>
    <row r="27" spans="1:10" s="12" customFormat="1" ht="20.100000000000001" customHeight="1" x14ac:dyDescent="0.2">
      <c r="A27" s="94">
        <v>20</v>
      </c>
      <c r="B27" s="106" t="s">
        <v>281</v>
      </c>
      <c r="C27" s="96">
        <v>200</v>
      </c>
      <c r="D27" s="96" t="s">
        <v>1</v>
      </c>
      <c r="E27" s="125"/>
      <c r="F27" s="147"/>
      <c r="G27" s="98">
        <f t="shared" si="3"/>
        <v>0</v>
      </c>
      <c r="H27" s="98">
        <f t="shared" si="1"/>
        <v>0</v>
      </c>
      <c r="I27" s="98">
        <f t="shared" si="2"/>
        <v>0</v>
      </c>
      <c r="J27" s="126"/>
    </row>
    <row r="28" spans="1:10" s="12" customFormat="1" ht="30" customHeight="1" x14ac:dyDescent="0.2">
      <c r="A28" s="94">
        <v>21</v>
      </c>
      <c r="B28" s="106" t="s">
        <v>282</v>
      </c>
      <c r="C28" s="96">
        <v>280</v>
      </c>
      <c r="D28" s="96" t="s">
        <v>1</v>
      </c>
      <c r="E28" s="125"/>
      <c r="F28" s="147"/>
      <c r="G28" s="98">
        <f t="shared" si="3"/>
        <v>0</v>
      </c>
      <c r="H28" s="98">
        <f t="shared" si="1"/>
        <v>0</v>
      </c>
      <c r="I28" s="98">
        <f t="shared" si="2"/>
        <v>0</v>
      </c>
      <c r="J28" s="126"/>
    </row>
    <row r="29" spans="1:10" s="12" customFormat="1" ht="30" customHeight="1" x14ac:dyDescent="0.2">
      <c r="A29" s="94">
        <v>22</v>
      </c>
      <c r="B29" s="106" t="s">
        <v>206</v>
      </c>
      <c r="C29" s="96">
        <v>100</v>
      </c>
      <c r="D29" s="96" t="s">
        <v>1</v>
      </c>
      <c r="E29" s="125"/>
      <c r="F29" s="147"/>
      <c r="G29" s="98">
        <f t="shared" si="3"/>
        <v>0</v>
      </c>
      <c r="H29" s="98">
        <f t="shared" si="1"/>
        <v>0</v>
      </c>
      <c r="I29" s="98">
        <f t="shared" si="2"/>
        <v>0</v>
      </c>
      <c r="J29" s="126"/>
    </row>
    <row r="30" spans="1:10" s="12" customFormat="1" ht="30" customHeight="1" x14ac:dyDescent="0.2">
      <c r="A30" s="94">
        <v>23</v>
      </c>
      <c r="B30" s="106" t="s">
        <v>265</v>
      </c>
      <c r="C30" s="96">
        <v>100</v>
      </c>
      <c r="D30" s="96" t="s">
        <v>1</v>
      </c>
      <c r="E30" s="125"/>
      <c r="F30" s="147"/>
      <c r="G30" s="98">
        <f t="shared" si="3"/>
        <v>0</v>
      </c>
      <c r="H30" s="98">
        <f t="shared" si="1"/>
        <v>0</v>
      </c>
      <c r="I30" s="98">
        <f t="shared" si="2"/>
        <v>0</v>
      </c>
      <c r="J30" s="126"/>
    </row>
    <row r="31" spans="1:10" s="12" customFormat="1" ht="30" customHeight="1" x14ac:dyDescent="0.2">
      <c r="A31" s="94">
        <v>24</v>
      </c>
      <c r="B31" s="106" t="s">
        <v>191</v>
      </c>
      <c r="C31" s="96">
        <v>150</v>
      </c>
      <c r="D31" s="96" t="s">
        <v>1</v>
      </c>
      <c r="E31" s="125"/>
      <c r="F31" s="147"/>
      <c r="G31" s="98">
        <f t="shared" si="3"/>
        <v>0</v>
      </c>
      <c r="H31" s="98">
        <f t="shared" si="1"/>
        <v>0</v>
      </c>
      <c r="I31" s="98">
        <f t="shared" si="2"/>
        <v>0</v>
      </c>
      <c r="J31" s="126"/>
    </row>
    <row r="32" spans="1:10" s="12" customFormat="1" ht="40.15" customHeight="1" x14ac:dyDescent="0.2">
      <c r="A32" s="94">
        <v>25</v>
      </c>
      <c r="B32" s="106" t="s">
        <v>65</v>
      </c>
      <c r="C32" s="96">
        <v>100</v>
      </c>
      <c r="D32" s="96" t="s">
        <v>1</v>
      </c>
      <c r="E32" s="125"/>
      <c r="F32" s="147"/>
      <c r="G32" s="98">
        <f t="shared" si="3"/>
        <v>0</v>
      </c>
      <c r="H32" s="98">
        <f t="shared" si="1"/>
        <v>0</v>
      </c>
      <c r="I32" s="98">
        <f t="shared" si="2"/>
        <v>0</v>
      </c>
      <c r="J32" s="126"/>
    </row>
    <row r="33" spans="1:10" s="12" customFormat="1" ht="20.100000000000001" customHeight="1" x14ac:dyDescent="0.2">
      <c r="A33" s="95"/>
      <c r="B33" s="113" t="s">
        <v>586</v>
      </c>
      <c r="C33" s="100" t="s">
        <v>6</v>
      </c>
      <c r="D33" s="100" t="s">
        <v>6</v>
      </c>
      <c r="E33" s="24" t="s">
        <v>6</v>
      </c>
      <c r="F33" s="25" t="s">
        <v>6</v>
      </c>
      <c r="G33" s="102">
        <f>SUM(G8:G32)</f>
        <v>0</v>
      </c>
      <c r="H33" s="102">
        <f t="shared" ref="H33:I33" si="4">SUM(H8:H32)</f>
        <v>0</v>
      </c>
      <c r="I33" s="102">
        <f t="shared" si="4"/>
        <v>0</v>
      </c>
      <c r="J33" s="103">
        <f>SUM(J8:J32)</f>
        <v>0</v>
      </c>
    </row>
    <row r="34" spans="1:10" s="12" customFormat="1" ht="15" customHeight="1" x14ac:dyDescent="0.2">
      <c r="A34" s="172" t="s">
        <v>587</v>
      </c>
      <c r="B34" s="173"/>
      <c r="C34" s="173"/>
      <c r="D34" s="173"/>
      <c r="E34" s="173"/>
      <c r="F34" s="173"/>
      <c r="G34" s="173"/>
      <c r="H34" s="173"/>
      <c r="I34" s="173"/>
      <c r="J34" s="173"/>
    </row>
    <row r="35" spans="1:10" s="12" customFormat="1" ht="30" customHeight="1" x14ac:dyDescent="0.2">
      <c r="A35" s="94">
        <v>1</v>
      </c>
      <c r="B35" s="42" t="s">
        <v>472</v>
      </c>
      <c r="C35" s="96">
        <v>3000</v>
      </c>
      <c r="D35" s="96" t="s">
        <v>0</v>
      </c>
      <c r="E35" s="125"/>
      <c r="F35" s="147"/>
      <c r="G35" s="98">
        <f>C35*ROUND(F35, 4)</f>
        <v>0</v>
      </c>
      <c r="H35" s="98">
        <f t="shared" ref="H35:H41" si="5">G35*0.095</f>
        <v>0</v>
      </c>
      <c r="I35" s="98">
        <f t="shared" ref="I35:I41" si="6">G35+H35</f>
        <v>0</v>
      </c>
      <c r="J35" s="132" t="s">
        <v>6</v>
      </c>
    </row>
    <row r="36" spans="1:10" s="12" customFormat="1" ht="30" customHeight="1" x14ac:dyDescent="0.2">
      <c r="A36" s="94">
        <v>2</v>
      </c>
      <c r="B36" s="42" t="s">
        <v>314</v>
      </c>
      <c r="C36" s="96">
        <v>12</v>
      </c>
      <c r="D36" s="96" t="s">
        <v>1</v>
      </c>
      <c r="E36" s="125"/>
      <c r="F36" s="147"/>
      <c r="G36" s="98">
        <f t="shared" ref="G36:G41" si="7">C36*ROUND(F36, 4)</f>
        <v>0</v>
      </c>
      <c r="H36" s="98">
        <f t="shared" si="5"/>
        <v>0</v>
      </c>
      <c r="I36" s="98">
        <f t="shared" si="6"/>
        <v>0</v>
      </c>
      <c r="J36" s="132" t="s">
        <v>6</v>
      </c>
    </row>
    <row r="37" spans="1:10" s="12" customFormat="1" ht="30" customHeight="1" x14ac:dyDescent="0.2">
      <c r="A37" s="94">
        <v>3</v>
      </c>
      <c r="B37" s="42" t="s">
        <v>662</v>
      </c>
      <c r="C37" s="96">
        <v>1500</v>
      </c>
      <c r="D37" s="96" t="s">
        <v>1</v>
      </c>
      <c r="E37" s="125"/>
      <c r="F37" s="147"/>
      <c r="G37" s="98">
        <f t="shared" si="7"/>
        <v>0</v>
      </c>
      <c r="H37" s="98">
        <f t="shared" si="5"/>
        <v>0</v>
      </c>
      <c r="I37" s="98">
        <f t="shared" si="6"/>
        <v>0</v>
      </c>
      <c r="J37" s="132" t="s">
        <v>6</v>
      </c>
    </row>
    <row r="38" spans="1:10" s="12" customFormat="1" ht="30" customHeight="1" x14ac:dyDescent="0.2">
      <c r="A38" s="94">
        <v>4</v>
      </c>
      <c r="B38" s="42" t="s">
        <v>661</v>
      </c>
      <c r="C38" s="96">
        <v>1500</v>
      </c>
      <c r="D38" s="96" t="s">
        <v>1</v>
      </c>
      <c r="E38" s="125"/>
      <c r="F38" s="147"/>
      <c r="G38" s="98">
        <f t="shared" si="7"/>
        <v>0</v>
      </c>
      <c r="H38" s="98">
        <f t="shared" si="5"/>
        <v>0</v>
      </c>
      <c r="I38" s="98">
        <f t="shared" si="6"/>
        <v>0</v>
      </c>
      <c r="J38" s="132" t="s">
        <v>6</v>
      </c>
    </row>
    <row r="39" spans="1:10" s="12" customFormat="1" ht="27" x14ac:dyDescent="0.2">
      <c r="A39" s="94">
        <v>5</v>
      </c>
      <c r="B39" s="190" t="s">
        <v>691</v>
      </c>
      <c r="C39" s="96">
        <v>12</v>
      </c>
      <c r="D39" s="96" t="s">
        <v>1</v>
      </c>
      <c r="E39" s="125"/>
      <c r="F39" s="147"/>
      <c r="G39" s="98">
        <f t="shared" si="7"/>
        <v>0</v>
      </c>
      <c r="H39" s="98">
        <f t="shared" si="5"/>
        <v>0</v>
      </c>
      <c r="I39" s="98">
        <f t="shared" si="6"/>
        <v>0</v>
      </c>
      <c r="J39" s="132" t="s">
        <v>6</v>
      </c>
    </row>
    <row r="40" spans="1:10" s="12" customFormat="1" ht="40.5" x14ac:dyDescent="0.2">
      <c r="A40" s="94">
        <v>6</v>
      </c>
      <c r="B40" s="112" t="s">
        <v>118</v>
      </c>
      <c r="C40" s="96">
        <v>20</v>
      </c>
      <c r="D40" s="96" t="s">
        <v>1</v>
      </c>
      <c r="E40" s="125"/>
      <c r="F40" s="147"/>
      <c r="G40" s="98">
        <f t="shared" si="7"/>
        <v>0</v>
      </c>
      <c r="H40" s="98">
        <f t="shared" si="5"/>
        <v>0</v>
      </c>
      <c r="I40" s="98">
        <f t="shared" si="6"/>
        <v>0</v>
      </c>
      <c r="J40" s="132" t="s">
        <v>6</v>
      </c>
    </row>
    <row r="41" spans="1:10" s="12" customFormat="1" ht="30" customHeight="1" x14ac:dyDescent="0.2">
      <c r="A41" s="94">
        <v>7</v>
      </c>
      <c r="B41" s="43" t="s">
        <v>192</v>
      </c>
      <c r="C41" s="26">
        <v>37</v>
      </c>
      <c r="D41" s="96" t="s">
        <v>1</v>
      </c>
      <c r="E41" s="125"/>
      <c r="F41" s="147"/>
      <c r="G41" s="98">
        <f t="shared" si="7"/>
        <v>0</v>
      </c>
      <c r="H41" s="98">
        <f t="shared" si="5"/>
        <v>0</v>
      </c>
      <c r="I41" s="98">
        <f t="shared" si="6"/>
        <v>0</v>
      </c>
      <c r="J41" s="132" t="s">
        <v>6</v>
      </c>
    </row>
    <row r="42" spans="1:10" s="12" customFormat="1" ht="20.100000000000001" customHeight="1" x14ac:dyDescent="0.2">
      <c r="A42" s="95"/>
      <c r="B42" s="113" t="s">
        <v>588</v>
      </c>
      <c r="C42" s="100" t="s">
        <v>6</v>
      </c>
      <c r="D42" s="100" t="s">
        <v>6</v>
      </c>
      <c r="E42" s="24" t="s">
        <v>6</v>
      </c>
      <c r="F42" s="25" t="s">
        <v>6</v>
      </c>
      <c r="G42" s="102">
        <f>SUM(G35:G41)</f>
        <v>0</v>
      </c>
      <c r="H42" s="102">
        <f t="shared" ref="H42:I42" si="8">SUM(H35:H41)</f>
        <v>0</v>
      </c>
      <c r="I42" s="102">
        <f t="shared" si="8"/>
        <v>0</v>
      </c>
      <c r="J42" s="132" t="s">
        <v>6</v>
      </c>
    </row>
    <row r="43" spans="1:10" ht="15" x14ac:dyDescent="0.25">
      <c r="A43" s="172" t="s">
        <v>589</v>
      </c>
      <c r="B43" s="173"/>
      <c r="C43" s="173"/>
      <c r="D43" s="173"/>
      <c r="E43" s="173"/>
      <c r="F43" s="173"/>
      <c r="G43" s="173"/>
      <c r="H43" s="173"/>
      <c r="I43" s="173"/>
      <c r="J43" s="173"/>
    </row>
    <row r="44" spans="1:10" s="21" customFormat="1" ht="40.15" customHeight="1" x14ac:dyDescent="0.2">
      <c r="A44" s="94">
        <v>1</v>
      </c>
      <c r="B44" s="42" t="s">
        <v>284</v>
      </c>
      <c r="C44" s="96">
        <v>20</v>
      </c>
      <c r="D44" s="96" t="s">
        <v>0</v>
      </c>
      <c r="E44" s="97"/>
      <c r="F44" s="147"/>
      <c r="G44" s="98">
        <f>C44*ROUND(F44, 4)</f>
        <v>0</v>
      </c>
      <c r="H44" s="98">
        <f t="shared" ref="H44:H49" si="9">G44*0.095</f>
        <v>0</v>
      </c>
      <c r="I44" s="98">
        <f t="shared" ref="I44:I49" si="10">G44+H44</f>
        <v>0</v>
      </c>
      <c r="J44" s="126"/>
    </row>
    <row r="45" spans="1:10" s="21" customFormat="1" ht="40.15" customHeight="1" x14ac:dyDescent="0.2">
      <c r="A45" s="94">
        <v>2</v>
      </c>
      <c r="B45" s="42" t="s">
        <v>315</v>
      </c>
      <c r="C45" s="96">
        <v>20</v>
      </c>
      <c r="D45" s="96" t="s">
        <v>1</v>
      </c>
      <c r="E45" s="97"/>
      <c r="F45" s="147"/>
      <c r="G45" s="98">
        <f t="shared" ref="G45:G49" si="11">C45*ROUND(F45, 4)</f>
        <v>0</v>
      </c>
      <c r="H45" s="98">
        <f t="shared" si="9"/>
        <v>0</v>
      </c>
      <c r="I45" s="98">
        <f t="shared" si="10"/>
        <v>0</v>
      </c>
      <c r="J45" s="126"/>
    </row>
    <row r="46" spans="1:10" s="21" customFormat="1" ht="30" customHeight="1" x14ac:dyDescent="0.2">
      <c r="A46" s="94">
        <v>3</v>
      </c>
      <c r="B46" s="42" t="s">
        <v>285</v>
      </c>
      <c r="C46" s="96">
        <v>10</v>
      </c>
      <c r="D46" s="96" t="s">
        <v>0</v>
      </c>
      <c r="E46" s="97"/>
      <c r="F46" s="147"/>
      <c r="G46" s="98">
        <f t="shared" si="11"/>
        <v>0</v>
      </c>
      <c r="H46" s="98">
        <f t="shared" si="9"/>
        <v>0</v>
      </c>
      <c r="I46" s="98">
        <f t="shared" si="10"/>
        <v>0</v>
      </c>
      <c r="J46" s="126"/>
    </row>
    <row r="47" spans="1:10" s="21" customFormat="1" ht="30" customHeight="1" x14ac:dyDescent="0.2">
      <c r="A47" s="94">
        <v>4</v>
      </c>
      <c r="B47" s="42" t="s">
        <v>286</v>
      </c>
      <c r="C47" s="96">
        <v>10</v>
      </c>
      <c r="D47" s="96" t="s">
        <v>0</v>
      </c>
      <c r="E47" s="97"/>
      <c r="F47" s="147"/>
      <c r="G47" s="98">
        <f t="shared" si="11"/>
        <v>0</v>
      </c>
      <c r="H47" s="98">
        <f t="shared" si="9"/>
        <v>0</v>
      </c>
      <c r="I47" s="98">
        <f t="shared" si="10"/>
        <v>0</v>
      </c>
      <c r="J47" s="126"/>
    </row>
    <row r="48" spans="1:10" s="21" customFormat="1" ht="30" customHeight="1" x14ac:dyDescent="0.2">
      <c r="A48" s="94">
        <v>5</v>
      </c>
      <c r="B48" s="42" t="s">
        <v>660</v>
      </c>
      <c r="C48" s="96">
        <v>300</v>
      </c>
      <c r="D48" s="96" t="s">
        <v>1</v>
      </c>
      <c r="E48" s="97"/>
      <c r="F48" s="147"/>
      <c r="G48" s="98">
        <f t="shared" si="11"/>
        <v>0</v>
      </c>
      <c r="H48" s="98">
        <f t="shared" si="9"/>
        <v>0</v>
      </c>
      <c r="I48" s="98">
        <f t="shared" si="10"/>
        <v>0</v>
      </c>
      <c r="J48" s="126"/>
    </row>
    <row r="49" spans="1:10" s="21" customFormat="1" ht="30" customHeight="1" x14ac:dyDescent="0.2">
      <c r="A49" s="94">
        <v>6</v>
      </c>
      <c r="B49" s="42" t="s">
        <v>287</v>
      </c>
      <c r="C49" s="96">
        <v>5</v>
      </c>
      <c r="D49" s="96" t="s">
        <v>0</v>
      </c>
      <c r="E49" s="97"/>
      <c r="F49" s="147"/>
      <c r="G49" s="98">
        <f t="shared" si="11"/>
        <v>0</v>
      </c>
      <c r="H49" s="98">
        <f t="shared" si="9"/>
        <v>0</v>
      </c>
      <c r="I49" s="98">
        <f t="shared" si="10"/>
        <v>0</v>
      </c>
      <c r="J49" s="126"/>
    </row>
    <row r="50" spans="1:10" s="36" customFormat="1" ht="20.100000000000001" customHeight="1" x14ac:dyDescent="0.2">
      <c r="A50" s="95"/>
      <c r="B50" s="113" t="s">
        <v>577</v>
      </c>
      <c r="C50" s="100" t="s">
        <v>6</v>
      </c>
      <c r="D50" s="100" t="s">
        <v>6</v>
      </c>
      <c r="E50" s="24" t="s">
        <v>6</v>
      </c>
      <c r="F50" s="25" t="s">
        <v>6</v>
      </c>
      <c r="G50" s="102">
        <f>SUM(G44:G49)</f>
        <v>0</v>
      </c>
      <c r="H50" s="102">
        <f t="shared" ref="H50:I50" si="12">SUM(H44:H49)</f>
        <v>0</v>
      </c>
      <c r="I50" s="102">
        <f t="shared" si="12"/>
        <v>0</v>
      </c>
      <c r="J50" s="103">
        <f t="shared" ref="J50" si="13">SUM(J44:J49)</f>
        <v>0</v>
      </c>
    </row>
    <row r="51" spans="1:10" s="93" customFormat="1" ht="15" customHeight="1" x14ac:dyDescent="0.2">
      <c r="A51" s="172" t="s">
        <v>601</v>
      </c>
      <c r="B51" s="173"/>
      <c r="C51" s="173"/>
      <c r="D51" s="173"/>
      <c r="E51" s="173"/>
      <c r="F51" s="173"/>
      <c r="G51" s="173"/>
      <c r="H51" s="173"/>
      <c r="I51" s="173"/>
      <c r="J51" s="173"/>
    </row>
    <row r="52" spans="1:10" s="93" customFormat="1" ht="59.25" customHeight="1" x14ac:dyDescent="0.2">
      <c r="A52" s="94">
        <v>1</v>
      </c>
      <c r="B52" s="167" t="s">
        <v>690</v>
      </c>
      <c r="C52" s="128">
        <v>36000</v>
      </c>
      <c r="D52" s="128" t="s">
        <v>0</v>
      </c>
      <c r="E52" s="97"/>
      <c r="F52" s="147"/>
      <c r="G52" s="98">
        <f>C52*ROUND(F52, 4)</f>
        <v>0</v>
      </c>
      <c r="H52" s="98">
        <f>G52*0.095</f>
        <v>0</v>
      </c>
      <c r="I52" s="98">
        <f t="shared" ref="I52:I59" si="14">G52+H52</f>
        <v>0</v>
      </c>
      <c r="J52" s="129" t="s">
        <v>6</v>
      </c>
    </row>
    <row r="53" spans="1:10" s="93" customFormat="1" ht="30" customHeight="1" x14ac:dyDescent="0.2">
      <c r="A53" s="94">
        <v>2</v>
      </c>
      <c r="B53" s="112" t="s">
        <v>271</v>
      </c>
      <c r="C53" s="128">
        <v>150</v>
      </c>
      <c r="D53" s="128" t="s">
        <v>1</v>
      </c>
      <c r="E53" s="97"/>
      <c r="F53" s="147"/>
      <c r="G53" s="98">
        <f t="shared" ref="G53:G59" si="15">C53*ROUND(F53, 4)</f>
        <v>0</v>
      </c>
      <c r="H53" s="98">
        <f t="shared" ref="H53:H59" si="16">G53*0.095</f>
        <v>0</v>
      </c>
      <c r="I53" s="98">
        <f t="shared" si="14"/>
        <v>0</v>
      </c>
      <c r="J53" s="129" t="s">
        <v>6</v>
      </c>
    </row>
    <row r="54" spans="1:10" s="93" customFormat="1" ht="30" customHeight="1" x14ac:dyDescent="0.2">
      <c r="A54" s="94">
        <v>3</v>
      </c>
      <c r="B54" s="112" t="s">
        <v>272</v>
      </c>
      <c r="C54" s="128">
        <v>7000</v>
      </c>
      <c r="D54" s="128" t="s">
        <v>1</v>
      </c>
      <c r="E54" s="97"/>
      <c r="F54" s="147"/>
      <c r="G54" s="98">
        <f t="shared" si="15"/>
        <v>0</v>
      </c>
      <c r="H54" s="98">
        <f t="shared" si="16"/>
        <v>0</v>
      </c>
      <c r="I54" s="98">
        <f t="shared" si="14"/>
        <v>0</v>
      </c>
      <c r="J54" s="129" t="s">
        <v>6</v>
      </c>
    </row>
    <row r="55" spans="1:10" s="93" customFormat="1" ht="30" customHeight="1" x14ac:dyDescent="0.2">
      <c r="A55" s="94">
        <v>4</v>
      </c>
      <c r="B55" s="112" t="s">
        <v>568</v>
      </c>
      <c r="C55" s="128">
        <v>1500</v>
      </c>
      <c r="D55" s="128" t="s">
        <v>1</v>
      </c>
      <c r="E55" s="97"/>
      <c r="F55" s="147"/>
      <c r="G55" s="98">
        <f t="shared" si="15"/>
        <v>0</v>
      </c>
      <c r="H55" s="98">
        <f t="shared" si="16"/>
        <v>0</v>
      </c>
      <c r="I55" s="98">
        <f t="shared" si="14"/>
        <v>0</v>
      </c>
      <c r="J55" s="129" t="s">
        <v>6</v>
      </c>
    </row>
    <row r="56" spans="1:10" s="93" customFormat="1" ht="30" customHeight="1" x14ac:dyDescent="0.2">
      <c r="A56" s="94">
        <v>5</v>
      </c>
      <c r="B56" s="112" t="s">
        <v>569</v>
      </c>
      <c r="C56" s="128">
        <v>150</v>
      </c>
      <c r="D56" s="128" t="s">
        <v>1</v>
      </c>
      <c r="E56" s="97"/>
      <c r="F56" s="147"/>
      <c r="G56" s="98">
        <f t="shared" si="15"/>
        <v>0</v>
      </c>
      <c r="H56" s="98">
        <f t="shared" si="16"/>
        <v>0</v>
      </c>
      <c r="I56" s="98">
        <f t="shared" si="14"/>
        <v>0</v>
      </c>
      <c r="J56" s="129" t="s">
        <v>6</v>
      </c>
    </row>
    <row r="57" spans="1:10" s="93" customFormat="1" ht="27" x14ac:dyDescent="0.2">
      <c r="A57" s="94">
        <v>6</v>
      </c>
      <c r="B57" s="112" t="s">
        <v>273</v>
      </c>
      <c r="C57" s="128">
        <v>50</v>
      </c>
      <c r="D57" s="128" t="s">
        <v>1</v>
      </c>
      <c r="E57" s="97"/>
      <c r="F57" s="147"/>
      <c r="G57" s="98">
        <f t="shared" si="15"/>
        <v>0</v>
      </c>
      <c r="H57" s="98">
        <f t="shared" si="16"/>
        <v>0</v>
      </c>
      <c r="I57" s="98">
        <f t="shared" si="14"/>
        <v>0</v>
      </c>
      <c r="J57" s="129" t="s">
        <v>6</v>
      </c>
    </row>
    <row r="58" spans="1:10" s="93" customFormat="1" ht="27" x14ac:dyDescent="0.2">
      <c r="A58" s="94">
        <v>7</v>
      </c>
      <c r="B58" s="112" t="s">
        <v>64</v>
      </c>
      <c r="C58" s="128">
        <v>500</v>
      </c>
      <c r="D58" s="128" t="s">
        <v>1</v>
      </c>
      <c r="E58" s="97"/>
      <c r="F58" s="147"/>
      <c r="G58" s="98">
        <f t="shared" si="15"/>
        <v>0</v>
      </c>
      <c r="H58" s="98">
        <f t="shared" si="16"/>
        <v>0</v>
      </c>
      <c r="I58" s="98">
        <f t="shared" si="14"/>
        <v>0</v>
      </c>
      <c r="J58" s="129" t="s">
        <v>6</v>
      </c>
    </row>
    <row r="59" spans="1:10" s="93" customFormat="1" ht="27" x14ac:dyDescent="0.2">
      <c r="A59" s="94">
        <v>8</v>
      </c>
      <c r="B59" s="112" t="s">
        <v>570</v>
      </c>
      <c r="C59" s="128">
        <v>2500</v>
      </c>
      <c r="D59" s="128" t="s">
        <v>1</v>
      </c>
      <c r="E59" s="97"/>
      <c r="F59" s="147"/>
      <c r="G59" s="98">
        <f t="shared" si="15"/>
        <v>0</v>
      </c>
      <c r="H59" s="98">
        <f t="shared" si="16"/>
        <v>0</v>
      </c>
      <c r="I59" s="98">
        <f t="shared" si="14"/>
        <v>0</v>
      </c>
      <c r="J59" s="129" t="s">
        <v>6</v>
      </c>
    </row>
    <row r="60" spans="1:10" s="93" customFormat="1" ht="20.100000000000001" customHeight="1" x14ac:dyDescent="0.2">
      <c r="A60" s="95"/>
      <c r="B60" s="113" t="s">
        <v>578</v>
      </c>
      <c r="C60" s="100" t="s">
        <v>6</v>
      </c>
      <c r="D60" s="100" t="s">
        <v>6</v>
      </c>
      <c r="E60" s="100" t="s">
        <v>6</v>
      </c>
      <c r="F60" s="101" t="s">
        <v>6</v>
      </c>
      <c r="G60" s="102">
        <f>SUM(G52:G59)</f>
        <v>0</v>
      </c>
      <c r="H60" s="102">
        <f t="shared" ref="H60:I60" si="17">SUM(H52:H59)</f>
        <v>0</v>
      </c>
      <c r="I60" s="102">
        <f t="shared" si="17"/>
        <v>0</v>
      </c>
      <c r="J60" s="129" t="s">
        <v>6</v>
      </c>
    </row>
    <row r="61" spans="1:10" s="93" customFormat="1" ht="15" customHeight="1" x14ac:dyDescent="0.2">
      <c r="A61" s="172" t="s">
        <v>663</v>
      </c>
      <c r="B61" s="173"/>
      <c r="C61" s="173"/>
      <c r="D61" s="173"/>
      <c r="E61" s="173"/>
      <c r="F61" s="173"/>
      <c r="G61" s="173"/>
      <c r="H61" s="173"/>
      <c r="I61" s="173"/>
      <c r="J61" s="173"/>
    </row>
    <row r="62" spans="1:10" s="12" customFormat="1" ht="40.15" customHeight="1" x14ac:dyDescent="0.2">
      <c r="A62" s="94">
        <v>1</v>
      </c>
      <c r="B62" s="42" t="s">
        <v>311</v>
      </c>
      <c r="C62" s="146">
        <v>2500</v>
      </c>
      <c r="D62" s="146" t="s">
        <v>0</v>
      </c>
      <c r="E62" s="125"/>
      <c r="F62" s="147"/>
      <c r="G62" s="98">
        <f>C62*ROUND(F62, 4)</f>
        <v>0</v>
      </c>
      <c r="H62" s="98">
        <f>G62*0.095</f>
        <v>0</v>
      </c>
      <c r="I62" s="98">
        <f>G62+H62</f>
        <v>0</v>
      </c>
      <c r="J62" s="126"/>
    </row>
    <row r="63" spans="1:10" s="12" customFormat="1" ht="30" customHeight="1" x14ac:dyDescent="0.2">
      <c r="A63" s="94">
        <v>2</v>
      </c>
      <c r="B63" s="42" t="s">
        <v>312</v>
      </c>
      <c r="C63" s="146">
        <v>800</v>
      </c>
      <c r="D63" s="146" t="s">
        <v>0</v>
      </c>
      <c r="E63" s="125"/>
      <c r="F63" s="147"/>
      <c r="G63" s="98">
        <f t="shared" ref="G63:G65" si="18">C63*ROUND(F63, 4)</f>
        <v>0</v>
      </c>
      <c r="H63" s="98">
        <f t="shared" ref="H63:H65" si="19">G63*0.095</f>
        <v>0</v>
      </c>
      <c r="I63" s="98">
        <f t="shared" ref="I63:I65" si="20">G63+H63</f>
        <v>0</v>
      </c>
      <c r="J63" s="126"/>
    </row>
    <row r="64" spans="1:10" s="12" customFormat="1" ht="30" customHeight="1" x14ac:dyDescent="0.2">
      <c r="A64" s="94">
        <v>3</v>
      </c>
      <c r="B64" s="42" t="s">
        <v>313</v>
      </c>
      <c r="C64" s="96">
        <v>200</v>
      </c>
      <c r="D64" s="96" t="s">
        <v>0</v>
      </c>
      <c r="E64" s="125"/>
      <c r="F64" s="147"/>
      <c r="G64" s="98">
        <f t="shared" si="18"/>
        <v>0</v>
      </c>
      <c r="H64" s="98">
        <f t="shared" si="19"/>
        <v>0</v>
      </c>
      <c r="I64" s="98">
        <f t="shared" si="20"/>
        <v>0</v>
      </c>
      <c r="J64" s="126"/>
    </row>
    <row r="65" spans="1:10" s="12" customFormat="1" ht="30" customHeight="1" x14ac:dyDescent="0.2">
      <c r="A65" s="94">
        <v>4</v>
      </c>
      <c r="B65" s="42" t="s">
        <v>283</v>
      </c>
      <c r="C65" s="96">
        <v>100</v>
      </c>
      <c r="D65" s="96" t="s">
        <v>0</v>
      </c>
      <c r="E65" s="125"/>
      <c r="F65" s="147"/>
      <c r="G65" s="98">
        <f t="shared" si="18"/>
        <v>0</v>
      </c>
      <c r="H65" s="98">
        <f t="shared" si="19"/>
        <v>0</v>
      </c>
      <c r="I65" s="98">
        <f t="shared" si="20"/>
        <v>0</v>
      </c>
      <c r="J65" s="126"/>
    </row>
    <row r="66" spans="1:10" s="93" customFormat="1" ht="20.100000000000001" customHeight="1" x14ac:dyDescent="0.2">
      <c r="A66" s="95"/>
      <c r="B66" s="113" t="s">
        <v>664</v>
      </c>
      <c r="C66" s="100" t="s">
        <v>6</v>
      </c>
      <c r="D66" s="100" t="s">
        <v>6</v>
      </c>
      <c r="E66" s="100" t="s">
        <v>6</v>
      </c>
      <c r="F66" s="101" t="s">
        <v>6</v>
      </c>
      <c r="G66" s="102">
        <f>SUM(G62:G65)</f>
        <v>0</v>
      </c>
      <c r="H66" s="102">
        <f t="shared" ref="H66:J66" si="21">SUM(H62:H65)</f>
        <v>0</v>
      </c>
      <c r="I66" s="102">
        <f t="shared" si="21"/>
        <v>0</v>
      </c>
      <c r="J66" s="103">
        <f t="shared" si="21"/>
        <v>0</v>
      </c>
    </row>
    <row r="67" spans="1:10" s="71" customFormat="1" ht="13.5" x14ac:dyDescent="0.2">
      <c r="A67" s="76"/>
      <c r="B67" s="77"/>
      <c r="C67" s="78"/>
      <c r="D67" s="78"/>
      <c r="E67" s="78"/>
      <c r="F67" s="79"/>
      <c r="G67" s="80"/>
      <c r="H67" s="80"/>
      <c r="I67" s="80"/>
    </row>
    <row r="68" spans="1:10" s="108" customFormat="1" ht="15" customHeight="1" x14ac:dyDescent="0.2">
      <c r="A68" s="175" t="s">
        <v>106</v>
      </c>
      <c r="B68" s="175"/>
      <c r="C68" s="175"/>
      <c r="D68" s="175"/>
      <c r="E68" s="175"/>
      <c r="F68" s="175"/>
      <c r="G68" s="175"/>
      <c r="H68" s="175"/>
      <c r="I68" s="175"/>
      <c r="J68" s="175"/>
    </row>
    <row r="69" spans="1:10" s="108" customFormat="1" ht="31.5" customHeight="1" x14ac:dyDescent="0.2">
      <c r="A69" s="176" t="s">
        <v>670</v>
      </c>
      <c r="B69" s="177"/>
      <c r="C69" s="177"/>
      <c r="D69" s="177"/>
      <c r="E69" s="177"/>
      <c r="F69" s="177"/>
      <c r="G69" s="177"/>
      <c r="H69" s="177"/>
      <c r="I69" s="177"/>
      <c r="J69" s="177"/>
    </row>
    <row r="70" spans="1:10" s="178" customFormat="1" ht="12.75" customHeight="1" x14ac:dyDescent="0.25">
      <c r="A70" s="176" t="s">
        <v>592</v>
      </c>
    </row>
    <row r="71" spans="1:10" s="115" customFormat="1" ht="12.75" customHeight="1" x14ac:dyDescent="0.25">
      <c r="A71" s="169" t="s">
        <v>511</v>
      </c>
      <c r="B71" s="169"/>
      <c r="C71" s="169"/>
      <c r="D71" s="169"/>
      <c r="E71" s="169"/>
      <c r="F71" s="169"/>
      <c r="G71" s="169"/>
      <c r="H71" s="169"/>
      <c r="I71" s="169"/>
      <c r="J71" s="169"/>
    </row>
    <row r="72" spans="1:10" s="115" customFormat="1" ht="28.5" customHeight="1" x14ac:dyDescent="0.25">
      <c r="A72" s="168" t="s">
        <v>671</v>
      </c>
      <c r="B72" s="168"/>
      <c r="C72" s="168"/>
      <c r="D72" s="168"/>
      <c r="E72" s="168"/>
      <c r="F72" s="168"/>
      <c r="G72" s="168"/>
      <c r="H72" s="168"/>
      <c r="I72" s="168"/>
      <c r="J72" s="168"/>
    </row>
    <row r="73" spans="1:10" s="170" customFormat="1" ht="15" customHeight="1" x14ac:dyDescent="0.25">
      <c r="A73" s="169" t="s">
        <v>512</v>
      </c>
    </row>
    <row r="74" spans="1:10" s="170" customFormat="1" ht="15" customHeight="1" x14ac:dyDescent="0.25">
      <c r="A74" s="169" t="s">
        <v>513</v>
      </c>
    </row>
    <row r="75" spans="1:10" s="142" customFormat="1" ht="26.25" customHeight="1" x14ac:dyDescent="0.25">
      <c r="A75" s="168" t="s">
        <v>514</v>
      </c>
      <c r="B75" s="171"/>
      <c r="C75" s="171"/>
      <c r="D75" s="171"/>
      <c r="E75" s="171"/>
      <c r="F75" s="171"/>
      <c r="G75" s="171"/>
      <c r="H75" s="171"/>
      <c r="I75" s="171"/>
      <c r="J75" s="171"/>
    </row>
    <row r="76" spans="1:10" s="142" customFormat="1" ht="31.5" customHeight="1" x14ac:dyDescent="0.25">
      <c r="A76" s="168" t="s">
        <v>672</v>
      </c>
      <c r="B76" s="171"/>
      <c r="C76" s="171"/>
      <c r="D76" s="171"/>
      <c r="E76" s="171"/>
      <c r="F76" s="171"/>
      <c r="G76" s="171"/>
      <c r="H76" s="171"/>
      <c r="I76" s="171"/>
      <c r="J76" s="171"/>
    </row>
    <row r="77" spans="1:10" s="142" customFormat="1" ht="16.5" customHeight="1" x14ac:dyDescent="0.25">
      <c r="A77" s="143"/>
      <c r="B77" s="144"/>
      <c r="C77" s="144"/>
      <c r="D77" s="144"/>
      <c r="E77" s="144"/>
      <c r="F77" s="144"/>
      <c r="G77" s="144"/>
      <c r="H77" s="144"/>
      <c r="I77" s="144"/>
      <c r="J77" s="144"/>
    </row>
    <row r="78" spans="1:10" x14ac:dyDescent="0.3">
      <c r="J78" s="109"/>
    </row>
  </sheetData>
  <sheetProtection algorithmName="SHA-512" hashValue="ilSqcTmgfIpf40FrUYiT6zcIcV21lOoC/ETZlvAYiqAzhU+UZv24OS6v19bgNqKXmyBSlCG2CftY0JEWj1MzWw==" saltValue="p0HRNlhoyt/1MrlFMpbQdA==" spinCount="100000" sheet="1" objects="1" scenarios="1"/>
  <mergeCells count="19">
    <mergeCell ref="A1:E1"/>
    <mergeCell ref="F1:J1"/>
    <mergeCell ref="A2:E2"/>
    <mergeCell ref="G2:J2"/>
    <mergeCell ref="A72:J72"/>
    <mergeCell ref="A74:XFD74"/>
    <mergeCell ref="A76:J76"/>
    <mergeCell ref="A43:J43"/>
    <mergeCell ref="A3:J3"/>
    <mergeCell ref="A7:J7"/>
    <mergeCell ref="A34:J34"/>
    <mergeCell ref="A73:XFD73"/>
    <mergeCell ref="A75:J75"/>
    <mergeCell ref="A61:J61"/>
    <mergeCell ref="A51:J51"/>
    <mergeCell ref="A68:J68"/>
    <mergeCell ref="A71:J71"/>
    <mergeCell ref="A69:J69"/>
    <mergeCell ref="A70:XFD70"/>
  </mergeCells>
  <dataValidations xWindow="891" yWindow="935"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49 J62:J65 J31:J32">
      <formula1>1</formula1>
    </dataValidation>
    <dataValidation type="whole" operator="lessThanOrEqual" allowBlank="1" showInputMessage="1" showErrorMessage="1" sqref="J8:J3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83"/>
  <sheetViews>
    <sheetView view="pageBreakPreview" topLeftCell="A31" zoomScale="90" zoomScaleNormal="110" zoomScaleSheetLayoutView="90" workbookViewId="0">
      <selection activeCell="B43" sqref="B43"/>
    </sheetView>
  </sheetViews>
  <sheetFormatPr defaultColWidth="9.28515625" defaultRowHeight="15" x14ac:dyDescent="0.25"/>
  <cols>
    <col min="1" max="1" width="4.85546875" style="2" customWidth="1"/>
    <col min="2" max="2" width="32.7109375" style="41" customWidth="1"/>
    <col min="3" max="3" width="7.85546875" style="2" customWidth="1"/>
    <col min="4" max="4" width="4.85546875" style="2" customWidth="1"/>
    <col min="5" max="5" width="17" style="2" customWidth="1"/>
    <col min="6" max="9" width="10.85546875" style="2" customWidth="1"/>
    <col min="10" max="10" width="10.85546875" style="12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ht="18" x14ac:dyDescent="0.25">
      <c r="A3" s="174" t="s">
        <v>547</v>
      </c>
      <c r="B3" s="174"/>
      <c r="C3" s="174"/>
      <c r="D3" s="174"/>
      <c r="E3" s="174"/>
      <c r="F3" s="174"/>
      <c r="G3" s="174"/>
      <c r="H3" s="174"/>
      <c r="I3" s="174"/>
      <c r="J3" s="174"/>
    </row>
    <row r="4" spans="1:10" s="6" customFormat="1" ht="6" customHeight="1" x14ac:dyDescent="0.15">
      <c r="B4" s="40"/>
      <c r="J4" s="122"/>
    </row>
    <row r="5" spans="1:10" s="7" customFormat="1" ht="45" x14ac:dyDescent="0.15">
      <c r="A5" s="27" t="s">
        <v>2</v>
      </c>
      <c r="B5" s="27" t="s">
        <v>3</v>
      </c>
      <c r="C5" s="28" t="s">
        <v>4</v>
      </c>
      <c r="D5" s="28" t="s">
        <v>113</v>
      </c>
      <c r="E5" s="29" t="s">
        <v>5</v>
      </c>
      <c r="F5" s="29" t="s">
        <v>100</v>
      </c>
      <c r="G5" s="29" t="s">
        <v>101</v>
      </c>
      <c r="H5" s="29" t="s">
        <v>209</v>
      </c>
      <c r="I5" s="29" t="s">
        <v>104</v>
      </c>
      <c r="J5" s="67" t="s">
        <v>508</v>
      </c>
    </row>
    <row r="6" spans="1:10" s="7" customFormat="1" ht="11.25" x14ac:dyDescent="0.15">
      <c r="A6" s="30">
        <v>1</v>
      </c>
      <c r="B6" s="30">
        <v>2</v>
      </c>
      <c r="C6" s="31">
        <v>3</v>
      </c>
      <c r="D6" s="31">
        <v>4</v>
      </c>
      <c r="E6" s="31">
        <v>5</v>
      </c>
      <c r="F6" s="31">
        <v>6</v>
      </c>
      <c r="G6" s="32" t="s">
        <v>102</v>
      </c>
      <c r="H6" s="31" t="s">
        <v>103</v>
      </c>
      <c r="I6" s="32" t="s">
        <v>105</v>
      </c>
      <c r="J6" s="69">
        <v>10</v>
      </c>
    </row>
    <row r="7" spans="1:10" s="37" customFormat="1" ht="15" customHeight="1" x14ac:dyDescent="0.25">
      <c r="A7" s="182" t="s">
        <v>530</v>
      </c>
      <c r="B7" s="183"/>
      <c r="C7" s="183"/>
      <c r="D7" s="183"/>
      <c r="E7" s="183"/>
      <c r="F7" s="183"/>
      <c r="G7" s="183"/>
      <c r="H7" s="183"/>
      <c r="I7" s="183"/>
      <c r="J7" s="183"/>
    </row>
    <row r="8" spans="1:10" s="37" customFormat="1" ht="20.100000000000001" customHeight="1" x14ac:dyDescent="0.25">
      <c r="A8" s="94">
        <v>1</v>
      </c>
      <c r="B8" s="165" t="s">
        <v>684</v>
      </c>
      <c r="C8" s="96">
        <v>100</v>
      </c>
      <c r="D8" s="96" t="s">
        <v>1</v>
      </c>
      <c r="E8" s="94" t="s">
        <v>6</v>
      </c>
      <c r="F8" s="147"/>
      <c r="G8" s="98">
        <f>C8*ROUND(F8, 4)</f>
        <v>0</v>
      </c>
      <c r="H8" s="98">
        <f t="shared" ref="H8:H16" si="0">G8*0.095</f>
        <v>0</v>
      </c>
      <c r="I8" s="98">
        <f t="shared" ref="I8:I16" si="1">G8+H8</f>
        <v>0</v>
      </c>
      <c r="J8" s="126"/>
    </row>
    <row r="9" spans="1:10" s="37" customFormat="1" ht="30" customHeight="1" x14ac:dyDescent="0.25">
      <c r="A9" s="94">
        <v>2</v>
      </c>
      <c r="B9" s="91" t="s">
        <v>291</v>
      </c>
      <c r="C9" s="96">
        <v>1000</v>
      </c>
      <c r="D9" s="96" t="s">
        <v>1</v>
      </c>
      <c r="E9" s="94" t="s">
        <v>6</v>
      </c>
      <c r="F9" s="147"/>
      <c r="G9" s="98">
        <f t="shared" ref="G9:G16" si="2">C9*ROUND(F9, 4)</f>
        <v>0</v>
      </c>
      <c r="H9" s="98">
        <f t="shared" si="0"/>
        <v>0</v>
      </c>
      <c r="I9" s="98">
        <f t="shared" si="1"/>
        <v>0</v>
      </c>
      <c r="J9" s="126"/>
    </row>
    <row r="10" spans="1:10" s="37" customFormat="1" ht="30" customHeight="1" x14ac:dyDescent="0.25">
      <c r="A10" s="94">
        <v>3</v>
      </c>
      <c r="B10" s="91" t="s">
        <v>322</v>
      </c>
      <c r="C10" s="96">
        <v>500</v>
      </c>
      <c r="D10" s="96" t="s">
        <v>1</v>
      </c>
      <c r="E10" s="94" t="s">
        <v>6</v>
      </c>
      <c r="F10" s="147"/>
      <c r="G10" s="98">
        <f t="shared" si="2"/>
        <v>0</v>
      </c>
      <c r="H10" s="98">
        <f t="shared" si="0"/>
        <v>0</v>
      </c>
      <c r="I10" s="98">
        <f t="shared" si="1"/>
        <v>0</v>
      </c>
      <c r="J10" s="126"/>
    </row>
    <row r="11" spans="1:10" s="37" customFormat="1" ht="30" customHeight="1" x14ac:dyDescent="0.25">
      <c r="A11" s="94">
        <v>4</v>
      </c>
      <c r="B11" s="91" t="s">
        <v>323</v>
      </c>
      <c r="C11" s="96">
        <v>400</v>
      </c>
      <c r="D11" s="96" t="s">
        <v>1</v>
      </c>
      <c r="E11" s="94" t="s">
        <v>6</v>
      </c>
      <c r="F11" s="147"/>
      <c r="G11" s="98">
        <f t="shared" si="2"/>
        <v>0</v>
      </c>
      <c r="H11" s="98">
        <f t="shared" si="0"/>
        <v>0</v>
      </c>
      <c r="I11" s="98">
        <f t="shared" si="1"/>
        <v>0</v>
      </c>
      <c r="J11" s="126"/>
    </row>
    <row r="12" spans="1:10" s="37" customFormat="1" ht="20.100000000000001" customHeight="1" x14ac:dyDescent="0.25">
      <c r="A12" s="94">
        <v>5</v>
      </c>
      <c r="B12" s="91" t="s">
        <v>288</v>
      </c>
      <c r="C12" s="96">
        <v>900</v>
      </c>
      <c r="D12" s="96" t="s">
        <v>1</v>
      </c>
      <c r="E12" s="94" t="s">
        <v>6</v>
      </c>
      <c r="F12" s="147"/>
      <c r="G12" s="98">
        <f t="shared" si="2"/>
        <v>0</v>
      </c>
      <c r="H12" s="98">
        <f t="shared" si="0"/>
        <v>0</v>
      </c>
      <c r="I12" s="98">
        <f t="shared" si="1"/>
        <v>0</v>
      </c>
      <c r="J12" s="126"/>
    </row>
    <row r="13" spans="1:10" s="37" customFormat="1" ht="20.100000000000001" customHeight="1" x14ac:dyDescent="0.25">
      <c r="A13" s="94">
        <v>6</v>
      </c>
      <c r="B13" s="91" t="s">
        <v>289</v>
      </c>
      <c r="C13" s="96">
        <v>20</v>
      </c>
      <c r="D13" s="96" t="s">
        <v>1</v>
      </c>
      <c r="E13" s="94" t="s">
        <v>6</v>
      </c>
      <c r="F13" s="147"/>
      <c r="G13" s="98">
        <f t="shared" si="2"/>
        <v>0</v>
      </c>
      <c r="H13" s="98">
        <f t="shared" si="0"/>
        <v>0</v>
      </c>
      <c r="I13" s="98">
        <f t="shared" si="1"/>
        <v>0</v>
      </c>
      <c r="J13" s="126"/>
    </row>
    <row r="14" spans="1:10" s="37" customFormat="1" ht="28.5" customHeight="1" x14ac:dyDescent="0.25">
      <c r="A14" s="94">
        <v>7</v>
      </c>
      <c r="B14" s="165" t="s">
        <v>685</v>
      </c>
      <c r="C14" s="96">
        <v>500</v>
      </c>
      <c r="D14" s="96" t="s">
        <v>1</v>
      </c>
      <c r="E14" s="94" t="s">
        <v>6</v>
      </c>
      <c r="F14" s="147"/>
      <c r="G14" s="98">
        <f t="shared" si="2"/>
        <v>0</v>
      </c>
      <c r="H14" s="98">
        <f t="shared" si="0"/>
        <v>0</v>
      </c>
      <c r="I14" s="98">
        <f t="shared" si="1"/>
        <v>0</v>
      </c>
      <c r="J14" s="126"/>
    </row>
    <row r="15" spans="1:10" s="37" customFormat="1" ht="30" customHeight="1" x14ac:dyDescent="0.25">
      <c r="A15" s="94">
        <v>8</v>
      </c>
      <c r="B15" s="91" t="s">
        <v>290</v>
      </c>
      <c r="C15" s="96">
        <v>200</v>
      </c>
      <c r="D15" s="96" t="s">
        <v>1</v>
      </c>
      <c r="E15" s="94" t="s">
        <v>6</v>
      </c>
      <c r="F15" s="147"/>
      <c r="G15" s="98">
        <f t="shared" si="2"/>
        <v>0</v>
      </c>
      <c r="H15" s="98">
        <f t="shared" si="0"/>
        <v>0</v>
      </c>
      <c r="I15" s="98">
        <f t="shared" si="1"/>
        <v>0</v>
      </c>
      <c r="J15" s="126"/>
    </row>
    <row r="16" spans="1:10" s="37" customFormat="1" ht="30" customHeight="1" x14ac:dyDescent="0.25">
      <c r="A16" s="94">
        <v>9</v>
      </c>
      <c r="B16" s="91" t="s">
        <v>292</v>
      </c>
      <c r="C16" s="96">
        <v>100</v>
      </c>
      <c r="D16" s="96" t="s">
        <v>1</v>
      </c>
      <c r="E16" s="94" t="s">
        <v>6</v>
      </c>
      <c r="F16" s="147"/>
      <c r="G16" s="98">
        <f t="shared" si="2"/>
        <v>0</v>
      </c>
      <c r="H16" s="98">
        <f t="shared" si="0"/>
        <v>0</v>
      </c>
      <c r="I16" s="98">
        <f t="shared" si="1"/>
        <v>0</v>
      </c>
      <c r="J16" s="126"/>
    </row>
    <row r="17" spans="1:10" s="63" customFormat="1" ht="20.100000000000001" customHeight="1" x14ac:dyDescent="0.2">
      <c r="A17" s="95"/>
      <c r="B17" s="113" t="s">
        <v>137</v>
      </c>
      <c r="C17" s="100" t="s">
        <v>6</v>
      </c>
      <c r="D17" s="100" t="s">
        <v>6</v>
      </c>
      <c r="E17" s="100" t="s">
        <v>6</v>
      </c>
      <c r="F17" s="64" t="s">
        <v>6</v>
      </c>
      <c r="G17" s="102">
        <f>SUM(G8:G16)</f>
        <v>0</v>
      </c>
      <c r="H17" s="102">
        <f t="shared" ref="H17:J17" si="3">SUM(H8:H16)</f>
        <v>0</v>
      </c>
      <c r="I17" s="102">
        <f t="shared" si="3"/>
        <v>0</v>
      </c>
      <c r="J17" s="103">
        <f t="shared" si="3"/>
        <v>0</v>
      </c>
    </row>
    <row r="18" spans="1:10" s="12" customFormat="1" ht="15" customHeight="1" x14ac:dyDescent="0.2">
      <c r="A18" s="172" t="s">
        <v>293</v>
      </c>
      <c r="B18" s="173"/>
      <c r="C18" s="173"/>
      <c r="D18" s="173"/>
      <c r="E18" s="173"/>
      <c r="F18" s="173"/>
      <c r="G18" s="173"/>
      <c r="H18" s="173"/>
      <c r="I18" s="173"/>
      <c r="J18" s="173"/>
    </row>
    <row r="19" spans="1:10" s="12" customFormat="1" ht="30" customHeight="1" x14ac:dyDescent="0.2">
      <c r="A19" s="94">
        <v>1</v>
      </c>
      <c r="B19" s="166" t="s">
        <v>686</v>
      </c>
      <c r="C19" s="96">
        <v>600</v>
      </c>
      <c r="D19" s="94" t="s">
        <v>1</v>
      </c>
      <c r="E19" s="100" t="s">
        <v>6</v>
      </c>
      <c r="F19" s="147"/>
      <c r="G19" s="98">
        <f>C19*ROUND(F19, 4)</f>
        <v>0</v>
      </c>
      <c r="H19" s="98">
        <f t="shared" ref="H19:H36" si="4">G19*0.095</f>
        <v>0</v>
      </c>
      <c r="I19" s="98">
        <f t="shared" ref="I19:I36" si="5">G19+H19</f>
        <v>0</v>
      </c>
      <c r="J19" s="126"/>
    </row>
    <row r="20" spans="1:10" s="12" customFormat="1" ht="30" customHeight="1" x14ac:dyDescent="0.2">
      <c r="A20" s="94">
        <v>2</v>
      </c>
      <c r="B20" s="107" t="s">
        <v>316</v>
      </c>
      <c r="C20" s="96">
        <v>300</v>
      </c>
      <c r="D20" s="94" t="s">
        <v>1</v>
      </c>
      <c r="E20" s="100" t="s">
        <v>6</v>
      </c>
      <c r="F20" s="147"/>
      <c r="G20" s="98">
        <f t="shared" ref="G20:G36" si="6">C20*ROUND(F20, 4)</f>
        <v>0</v>
      </c>
      <c r="H20" s="98">
        <f t="shared" si="4"/>
        <v>0</v>
      </c>
      <c r="I20" s="98">
        <f t="shared" si="5"/>
        <v>0</v>
      </c>
      <c r="J20" s="126"/>
    </row>
    <row r="21" spans="1:10" s="12" customFormat="1" ht="20.100000000000001" customHeight="1" x14ac:dyDescent="0.2">
      <c r="A21" s="94">
        <v>3</v>
      </c>
      <c r="B21" s="107" t="s">
        <v>295</v>
      </c>
      <c r="C21" s="96">
        <v>200</v>
      </c>
      <c r="D21" s="94" t="s">
        <v>1</v>
      </c>
      <c r="E21" s="100" t="s">
        <v>6</v>
      </c>
      <c r="F21" s="147"/>
      <c r="G21" s="98">
        <f t="shared" si="6"/>
        <v>0</v>
      </c>
      <c r="H21" s="98">
        <f t="shared" si="4"/>
        <v>0</v>
      </c>
      <c r="I21" s="98">
        <f t="shared" si="5"/>
        <v>0</v>
      </c>
      <c r="J21" s="126"/>
    </row>
    <row r="22" spans="1:10" s="12" customFormat="1" ht="40.15" customHeight="1" x14ac:dyDescent="0.2">
      <c r="A22" s="94">
        <v>4</v>
      </c>
      <c r="B22" s="107" t="s">
        <v>214</v>
      </c>
      <c r="C22" s="96">
        <v>1200</v>
      </c>
      <c r="D22" s="94" t="s">
        <v>1</v>
      </c>
      <c r="E22" s="100" t="s">
        <v>6</v>
      </c>
      <c r="F22" s="147"/>
      <c r="G22" s="98">
        <f t="shared" si="6"/>
        <v>0</v>
      </c>
      <c r="H22" s="98">
        <f t="shared" si="4"/>
        <v>0</v>
      </c>
      <c r="I22" s="98">
        <f t="shared" si="5"/>
        <v>0</v>
      </c>
      <c r="J22" s="126"/>
    </row>
    <row r="23" spans="1:10" s="12" customFormat="1" ht="40.15" customHeight="1" x14ac:dyDescent="0.2">
      <c r="A23" s="94">
        <v>5</v>
      </c>
      <c r="B23" s="107" t="s">
        <v>518</v>
      </c>
      <c r="C23" s="96">
        <v>400</v>
      </c>
      <c r="D23" s="94" t="s">
        <v>1</v>
      </c>
      <c r="E23" s="100" t="s">
        <v>6</v>
      </c>
      <c r="F23" s="147"/>
      <c r="G23" s="98">
        <f t="shared" si="6"/>
        <v>0</v>
      </c>
      <c r="H23" s="98">
        <f t="shared" si="4"/>
        <v>0</v>
      </c>
      <c r="I23" s="98">
        <f t="shared" si="5"/>
        <v>0</v>
      </c>
      <c r="J23" s="126"/>
    </row>
    <row r="24" spans="1:10" s="12" customFormat="1" ht="30" customHeight="1" x14ac:dyDescent="0.2">
      <c r="A24" s="94">
        <v>6</v>
      </c>
      <c r="B24" s="107" t="s">
        <v>266</v>
      </c>
      <c r="C24" s="96">
        <v>600</v>
      </c>
      <c r="D24" s="94" t="s">
        <v>1</v>
      </c>
      <c r="E24" s="100" t="s">
        <v>6</v>
      </c>
      <c r="F24" s="147"/>
      <c r="G24" s="98">
        <f t="shared" si="6"/>
        <v>0</v>
      </c>
      <c r="H24" s="98">
        <f t="shared" si="4"/>
        <v>0</v>
      </c>
      <c r="I24" s="98">
        <f t="shared" si="5"/>
        <v>0</v>
      </c>
      <c r="J24" s="126"/>
    </row>
    <row r="25" spans="1:10" s="12" customFormat="1" ht="40.15" customHeight="1" x14ac:dyDescent="0.2">
      <c r="A25" s="94">
        <v>7</v>
      </c>
      <c r="B25" s="107" t="s">
        <v>296</v>
      </c>
      <c r="C25" s="96">
        <v>400</v>
      </c>
      <c r="D25" s="94" t="s">
        <v>1</v>
      </c>
      <c r="E25" s="130"/>
      <c r="F25" s="147"/>
      <c r="G25" s="98">
        <f t="shared" si="6"/>
        <v>0</v>
      </c>
      <c r="H25" s="98">
        <f t="shared" si="4"/>
        <v>0</v>
      </c>
      <c r="I25" s="98">
        <f t="shared" si="5"/>
        <v>0</v>
      </c>
      <c r="J25" s="126"/>
    </row>
    <row r="26" spans="1:10" s="12" customFormat="1" ht="45" customHeight="1" x14ac:dyDescent="0.2">
      <c r="A26" s="94">
        <v>8</v>
      </c>
      <c r="B26" s="166" t="s">
        <v>687</v>
      </c>
      <c r="C26" s="96">
        <v>40</v>
      </c>
      <c r="D26" s="94" t="s">
        <v>1</v>
      </c>
      <c r="E26" s="130"/>
      <c r="F26" s="147"/>
      <c r="G26" s="98">
        <f t="shared" si="6"/>
        <v>0</v>
      </c>
      <c r="H26" s="98">
        <f t="shared" si="4"/>
        <v>0</v>
      </c>
      <c r="I26" s="98">
        <f t="shared" si="5"/>
        <v>0</v>
      </c>
      <c r="J26" s="126"/>
    </row>
    <row r="27" spans="1:10" s="12" customFormat="1" ht="40.15" customHeight="1" x14ac:dyDescent="0.2">
      <c r="A27" s="94">
        <v>9</v>
      </c>
      <c r="B27" s="107" t="s">
        <v>317</v>
      </c>
      <c r="C27" s="96">
        <v>180</v>
      </c>
      <c r="D27" s="94" t="s">
        <v>1</v>
      </c>
      <c r="E27" s="130"/>
      <c r="F27" s="147"/>
      <c r="G27" s="98">
        <f t="shared" si="6"/>
        <v>0</v>
      </c>
      <c r="H27" s="98">
        <f t="shared" si="4"/>
        <v>0</v>
      </c>
      <c r="I27" s="98">
        <f t="shared" si="5"/>
        <v>0</v>
      </c>
      <c r="J27" s="126"/>
    </row>
    <row r="28" spans="1:10" s="12" customFormat="1" ht="40.5" x14ac:dyDescent="0.2">
      <c r="A28" s="94">
        <v>10</v>
      </c>
      <c r="B28" s="107" t="s">
        <v>321</v>
      </c>
      <c r="C28" s="96">
        <v>60</v>
      </c>
      <c r="D28" s="94" t="s">
        <v>1</v>
      </c>
      <c r="E28" s="130"/>
      <c r="F28" s="147"/>
      <c r="G28" s="98">
        <f t="shared" si="6"/>
        <v>0</v>
      </c>
      <c r="H28" s="98">
        <f t="shared" si="4"/>
        <v>0</v>
      </c>
      <c r="I28" s="98">
        <f t="shared" si="5"/>
        <v>0</v>
      </c>
      <c r="J28" s="126"/>
    </row>
    <row r="29" spans="1:10" s="12" customFormat="1" ht="30" customHeight="1" x14ac:dyDescent="0.2">
      <c r="A29" s="94">
        <v>11</v>
      </c>
      <c r="B29" s="107" t="s">
        <v>297</v>
      </c>
      <c r="C29" s="96">
        <v>20</v>
      </c>
      <c r="D29" s="94" t="s">
        <v>1</v>
      </c>
      <c r="E29" s="130"/>
      <c r="F29" s="147"/>
      <c r="G29" s="98">
        <f t="shared" si="6"/>
        <v>0</v>
      </c>
      <c r="H29" s="98">
        <f t="shared" si="4"/>
        <v>0</v>
      </c>
      <c r="I29" s="98">
        <f t="shared" si="5"/>
        <v>0</v>
      </c>
      <c r="J29" s="126"/>
    </row>
    <row r="30" spans="1:10" s="12" customFormat="1" ht="30" customHeight="1" x14ac:dyDescent="0.2">
      <c r="A30" s="94">
        <v>12</v>
      </c>
      <c r="B30" s="107" t="s">
        <v>320</v>
      </c>
      <c r="C30" s="96">
        <v>40</v>
      </c>
      <c r="D30" s="94" t="s">
        <v>1</v>
      </c>
      <c r="E30" s="130"/>
      <c r="F30" s="147"/>
      <c r="G30" s="98">
        <f t="shared" si="6"/>
        <v>0</v>
      </c>
      <c r="H30" s="98">
        <f t="shared" si="4"/>
        <v>0</v>
      </c>
      <c r="I30" s="98">
        <f t="shared" si="5"/>
        <v>0</v>
      </c>
      <c r="J30" s="126"/>
    </row>
    <row r="31" spans="1:10" s="12" customFormat="1" ht="30" customHeight="1" x14ac:dyDescent="0.2">
      <c r="A31" s="94">
        <v>13</v>
      </c>
      <c r="B31" s="107" t="s">
        <v>319</v>
      </c>
      <c r="C31" s="96">
        <v>20</v>
      </c>
      <c r="D31" s="94" t="s">
        <v>1</v>
      </c>
      <c r="E31" s="130"/>
      <c r="F31" s="147"/>
      <c r="G31" s="98">
        <f t="shared" si="6"/>
        <v>0</v>
      </c>
      <c r="H31" s="98">
        <f t="shared" si="4"/>
        <v>0</v>
      </c>
      <c r="I31" s="98">
        <f t="shared" si="5"/>
        <v>0</v>
      </c>
      <c r="J31" s="126"/>
    </row>
    <row r="32" spans="1:10" s="63" customFormat="1" ht="20.100000000000001" customHeight="1" x14ac:dyDescent="0.2">
      <c r="A32" s="94">
        <v>14</v>
      </c>
      <c r="B32" s="107" t="s">
        <v>267</v>
      </c>
      <c r="C32" s="96">
        <v>30</v>
      </c>
      <c r="D32" s="94" t="s">
        <v>1</v>
      </c>
      <c r="E32" s="130"/>
      <c r="F32" s="147"/>
      <c r="G32" s="98">
        <f t="shared" si="6"/>
        <v>0</v>
      </c>
      <c r="H32" s="98">
        <f t="shared" si="4"/>
        <v>0</v>
      </c>
      <c r="I32" s="98">
        <f t="shared" si="5"/>
        <v>0</v>
      </c>
      <c r="J32" s="126"/>
    </row>
    <row r="33" spans="1:10" s="12" customFormat="1" ht="30" customHeight="1" x14ac:dyDescent="0.2">
      <c r="A33" s="94">
        <v>15</v>
      </c>
      <c r="B33" s="107" t="s">
        <v>318</v>
      </c>
      <c r="C33" s="96">
        <v>30</v>
      </c>
      <c r="D33" s="94" t="s">
        <v>1</v>
      </c>
      <c r="E33" s="130"/>
      <c r="F33" s="147"/>
      <c r="G33" s="98">
        <f t="shared" si="6"/>
        <v>0</v>
      </c>
      <c r="H33" s="98">
        <f t="shared" si="4"/>
        <v>0</v>
      </c>
      <c r="I33" s="98">
        <f t="shared" si="5"/>
        <v>0</v>
      </c>
      <c r="J33" s="126"/>
    </row>
    <row r="34" spans="1:10" s="12" customFormat="1" ht="27" x14ac:dyDescent="0.2">
      <c r="A34" s="94">
        <v>16</v>
      </c>
      <c r="B34" s="149" t="s">
        <v>617</v>
      </c>
      <c r="C34" s="96">
        <v>120</v>
      </c>
      <c r="D34" s="94" t="s">
        <v>1</v>
      </c>
      <c r="E34" s="130"/>
      <c r="F34" s="147"/>
      <c r="G34" s="98">
        <f t="shared" si="6"/>
        <v>0</v>
      </c>
      <c r="H34" s="98">
        <f t="shared" si="4"/>
        <v>0</v>
      </c>
      <c r="I34" s="98">
        <f t="shared" si="5"/>
        <v>0</v>
      </c>
      <c r="J34" s="126"/>
    </row>
    <row r="35" spans="1:10" s="12" customFormat="1" ht="30" customHeight="1" x14ac:dyDescent="0.2">
      <c r="A35" s="94">
        <v>17</v>
      </c>
      <c r="B35" s="107" t="s">
        <v>593</v>
      </c>
      <c r="C35" s="96">
        <v>60</v>
      </c>
      <c r="D35" s="94" t="s">
        <v>1</v>
      </c>
      <c r="E35" s="130"/>
      <c r="F35" s="147"/>
      <c r="G35" s="98">
        <f t="shared" si="6"/>
        <v>0</v>
      </c>
      <c r="H35" s="98">
        <f t="shared" si="4"/>
        <v>0</v>
      </c>
      <c r="I35" s="98">
        <f t="shared" si="5"/>
        <v>0</v>
      </c>
      <c r="J35" s="126"/>
    </row>
    <row r="36" spans="1:10" s="12" customFormat="1" ht="30" customHeight="1" x14ac:dyDescent="0.2">
      <c r="A36" s="94">
        <v>18</v>
      </c>
      <c r="B36" s="107" t="s">
        <v>594</v>
      </c>
      <c r="C36" s="96">
        <v>120</v>
      </c>
      <c r="D36" s="94" t="s">
        <v>1</v>
      </c>
      <c r="E36" s="130"/>
      <c r="F36" s="147"/>
      <c r="G36" s="98">
        <f t="shared" si="6"/>
        <v>0</v>
      </c>
      <c r="H36" s="98">
        <f t="shared" si="4"/>
        <v>0</v>
      </c>
      <c r="I36" s="98">
        <f t="shared" si="5"/>
        <v>0</v>
      </c>
      <c r="J36" s="126"/>
    </row>
    <row r="37" spans="1:10" s="93" customFormat="1" ht="20.100000000000001" customHeight="1" x14ac:dyDescent="0.2">
      <c r="A37" s="95"/>
      <c r="B37" s="113" t="s">
        <v>595</v>
      </c>
      <c r="C37" s="100" t="s">
        <v>6</v>
      </c>
      <c r="D37" s="100" t="s">
        <v>6</v>
      </c>
      <c r="E37" s="24" t="s">
        <v>6</v>
      </c>
      <c r="F37" s="25" t="s">
        <v>6</v>
      </c>
      <c r="G37" s="102">
        <f>SUM(G19:G36)</f>
        <v>0</v>
      </c>
      <c r="H37" s="102">
        <f t="shared" ref="H37:J37" si="7">SUM(H19:H36)</f>
        <v>0</v>
      </c>
      <c r="I37" s="102">
        <f t="shared" si="7"/>
        <v>0</v>
      </c>
      <c r="J37" s="103">
        <f t="shared" si="7"/>
        <v>0</v>
      </c>
    </row>
    <row r="38" spans="1:10" s="12" customFormat="1" ht="13.5" x14ac:dyDescent="0.2">
      <c r="A38" s="172" t="s">
        <v>596</v>
      </c>
      <c r="B38" s="173"/>
      <c r="C38" s="173"/>
      <c r="D38" s="173"/>
      <c r="E38" s="173"/>
      <c r="F38" s="173"/>
      <c r="G38" s="173"/>
      <c r="H38" s="173"/>
      <c r="I38" s="173"/>
      <c r="J38" s="173"/>
    </row>
    <row r="39" spans="1:10" s="12" customFormat="1" ht="54" x14ac:dyDescent="0.2">
      <c r="A39" s="94">
        <v>1</v>
      </c>
      <c r="B39" s="106" t="s">
        <v>532</v>
      </c>
      <c r="C39" s="96">
        <v>1800</v>
      </c>
      <c r="D39" s="94" t="s">
        <v>1</v>
      </c>
      <c r="E39" s="125"/>
      <c r="F39" s="147"/>
      <c r="G39" s="98">
        <f>C39*ROUND(F39, 4)</f>
        <v>0</v>
      </c>
      <c r="H39" s="98">
        <f t="shared" ref="H39:H50" si="8">G39*0.095</f>
        <v>0</v>
      </c>
      <c r="I39" s="98">
        <f t="shared" ref="I39:I50" si="9">G39+H39</f>
        <v>0</v>
      </c>
      <c r="J39" s="127"/>
    </row>
    <row r="40" spans="1:10" s="12" customFormat="1" ht="54" x14ac:dyDescent="0.2">
      <c r="A40" s="94">
        <v>2</v>
      </c>
      <c r="B40" s="120" t="s">
        <v>533</v>
      </c>
      <c r="C40" s="96">
        <v>800</v>
      </c>
      <c r="D40" s="94" t="s">
        <v>1</v>
      </c>
      <c r="E40" s="125"/>
      <c r="F40" s="147"/>
      <c r="G40" s="98">
        <f t="shared" ref="G40:G50" si="10">C40*ROUND(F40, 4)</f>
        <v>0</v>
      </c>
      <c r="H40" s="98">
        <f t="shared" si="8"/>
        <v>0</v>
      </c>
      <c r="I40" s="98">
        <f t="shared" si="9"/>
        <v>0</v>
      </c>
      <c r="J40" s="127"/>
    </row>
    <row r="41" spans="1:10" s="12" customFormat="1" ht="27" x14ac:dyDescent="0.2">
      <c r="A41" s="94">
        <v>3</v>
      </c>
      <c r="B41" s="106" t="s">
        <v>519</v>
      </c>
      <c r="C41" s="96">
        <v>900</v>
      </c>
      <c r="D41" s="94" t="s">
        <v>1</v>
      </c>
      <c r="E41" s="125"/>
      <c r="F41" s="147"/>
      <c r="G41" s="98">
        <f t="shared" si="10"/>
        <v>0</v>
      </c>
      <c r="H41" s="98">
        <f t="shared" si="8"/>
        <v>0</v>
      </c>
      <c r="I41" s="98">
        <f t="shared" si="9"/>
        <v>0</v>
      </c>
      <c r="J41" s="127"/>
    </row>
    <row r="42" spans="1:10" s="12" customFormat="1" ht="27" x14ac:dyDescent="0.2">
      <c r="A42" s="94">
        <v>4</v>
      </c>
      <c r="B42" s="154" t="s">
        <v>688</v>
      </c>
      <c r="C42" s="96">
        <v>50</v>
      </c>
      <c r="D42" s="94" t="s">
        <v>1</v>
      </c>
      <c r="E42" s="125"/>
      <c r="F42" s="147"/>
      <c r="G42" s="98">
        <f t="shared" si="10"/>
        <v>0</v>
      </c>
      <c r="H42" s="98">
        <f t="shared" si="8"/>
        <v>0</v>
      </c>
      <c r="I42" s="98">
        <f t="shared" si="9"/>
        <v>0</v>
      </c>
      <c r="J42" s="127"/>
    </row>
    <row r="43" spans="1:10" s="12" customFormat="1" ht="30" customHeight="1" x14ac:dyDescent="0.2">
      <c r="A43" s="94">
        <v>5</v>
      </c>
      <c r="B43" s="154" t="s">
        <v>689</v>
      </c>
      <c r="C43" s="96">
        <v>20</v>
      </c>
      <c r="D43" s="94" t="s">
        <v>1</v>
      </c>
      <c r="E43" s="125"/>
      <c r="F43" s="147"/>
      <c r="G43" s="98">
        <f t="shared" si="10"/>
        <v>0</v>
      </c>
      <c r="H43" s="98">
        <f t="shared" si="8"/>
        <v>0</v>
      </c>
      <c r="I43" s="98">
        <f t="shared" si="9"/>
        <v>0</v>
      </c>
      <c r="J43" s="127"/>
    </row>
    <row r="44" spans="1:10" s="12" customFormat="1" ht="20.100000000000001" customHeight="1" x14ac:dyDescent="0.2">
      <c r="A44" s="94">
        <v>6</v>
      </c>
      <c r="B44" s="106" t="s">
        <v>298</v>
      </c>
      <c r="C44" s="96">
        <v>22</v>
      </c>
      <c r="D44" s="94" t="s">
        <v>1</v>
      </c>
      <c r="E44" s="125"/>
      <c r="F44" s="147"/>
      <c r="G44" s="98">
        <f t="shared" si="10"/>
        <v>0</v>
      </c>
      <c r="H44" s="98">
        <f t="shared" si="8"/>
        <v>0</v>
      </c>
      <c r="I44" s="98">
        <f t="shared" si="9"/>
        <v>0</v>
      </c>
      <c r="J44" s="127"/>
    </row>
    <row r="45" spans="1:10" s="12" customFormat="1" ht="20.100000000000001" customHeight="1" x14ac:dyDescent="0.2">
      <c r="A45" s="94">
        <v>7</v>
      </c>
      <c r="B45" s="106" t="s">
        <v>299</v>
      </c>
      <c r="C45" s="96">
        <v>5</v>
      </c>
      <c r="D45" s="94" t="s">
        <v>1</v>
      </c>
      <c r="E45" s="125"/>
      <c r="F45" s="147"/>
      <c r="G45" s="98">
        <f t="shared" si="10"/>
        <v>0</v>
      </c>
      <c r="H45" s="98">
        <f t="shared" si="8"/>
        <v>0</v>
      </c>
      <c r="I45" s="98">
        <f t="shared" si="9"/>
        <v>0</v>
      </c>
      <c r="J45" s="127"/>
    </row>
    <row r="46" spans="1:10" s="12" customFormat="1" ht="27" customHeight="1" x14ac:dyDescent="0.2">
      <c r="A46" s="94">
        <v>8</v>
      </c>
      <c r="B46" s="106" t="s">
        <v>300</v>
      </c>
      <c r="C46" s="96">
        <v>50</v>
      </c>
      <c r="D46" s="94" t="s">
        <v>1</v>
      </c>
      <c r="E46" s="125"/>
      <c r="F46" s="147"/>
      <c r="G46" s="98">
        <f t="shared" si="10"/>
        <v>0</v>
      </c>
      <c r="H46" s="98">
        <f t="shared" si="8"/>
        <v>0</v>
      </c>
      <c r="I46" s="98">
        <f t="shared" si="9"/>
        <v>0</v>
      </c>
      <c r="J46" s="127"/>
    </row>
    <row r="47" spans="1:10" s="12" customFormat="1" ht="30" customHeight="1" x14ac:dyDescent="0.2">
      <c r="A47" s="94">
        <v>9</v>
      </c>
      <c r="B47" s="106" t="s">
        <v>529</v>
      </c>
      <c r="C47" s="96">
        <v>800</v>
      </c>
      <c r="D47" s="94" t="s">
        <v>1</v>
      </c>
      <c r="E47" s="125"/>
      <c r="F47" s="147"/>
      <c r="G47" s="98">
        <f t="shared" si="10"/>
        <v>0</v>
      </c>
      <c r="H47" s="98">
        <f t="shared" si="8"/>
        <v>0</v>
      </c>
      <c r="I47" s="98">
        <f t="shared" si="9"/>
        <v>0</v>
      </c>
      <c r="J47" s="127"/>
    </row>
    <row r="48" spans="1:10" s="12" customFormat="1" ht="27" x14ac:dyDescent="0.2">
      <c r="A48" s="94">
        <v>10</v>
      </c>
      <c r="B48" s="106" t="s">
        <v>653</v>
      </c>
      <c r="C48" s="96">
        <v>800</v>
      </c>
      <c r="D48" s="94" t="s">
        <v>1</v>
      </c>
      <c r="E48" s="125"/>
      <c r="F48" s="147"/>
      <c r="G48" s="98">
        <f t="shared" si="10"/>
        <v>0</v>
      </c>
      <c r="H48" s="98">
        <f t="shared" si="8"/>
        <v>0</v>
      </c>
      <c r="I48" s="98">
        <f t="shared" si="9"/>
        <v>0</v>
      </c>
      <c r="J48" s="127"/>
    </row>
    <row r="49" spans="1:11" s="12" customFormat="1" ht="27" x14ac:dyDescent="0.2">
      <c r="A49" s="94">
        <v>11</v>
      </c>
      <c r="B49" s="106" t="s">
        <v>534</v>
      </c>
      <c r="C49" s="96">
        <v>60</v>
      </c>
      <c r="D49" s="94" t="s">
        <v>1</v>
      </c>
      <c r="E49" s="125"/>
      <c r="F49" s="147"/>
      <c r="G49" s="98">
        <f t="shared" si="10"/>
        <v>0</v>
      </c>
      <c r="H49" s="98">
        <f t="shared" si="8"/>
        <v>0</v>
      </c>
      <c r="I49" s="98">
        <f t="shared" si="9"/>
        <v>0</v>
      </c>
      <c r="J49" s="127"/>
    </row>
    <row r="50" spans="1:11" s="93" customFormat="1" ht="27" x14ac:dyDescent="0.2">
      <c r="A50" s="94">
        <v>12</v>
      </c>
      <c r="B50" s="106" t="s">
        <v>654</v>
      </c>
      <c r="C50" s="96">
        <v>400</v>
      </c>
      <c r="D50" s="94" t="s">
        <v>1</v>
      </c>
      <c r="E50" s="125"/>
      <c r="F50" s="147"/>
      <c r="G50" s="98">
        <f t="shared" si="10"/>
        <v>0</v>
      </c>
      <c r="H50" s="98">
        <f t="shared" si="8"/>
        <v>0</v>
      </c>
      <c r="I50" s="98">
        <f t="shared" si="9"/>
        <v>0</v>
      </c>
      <c r="J50" s="127"/>
    </row>
    <row r="51" spans="1:11" s="12" customFormat="1" ht="15" customHeight="1" x14ac:dyDescent="0.2">
      <c r="A51" s="95"/>
      <c r="B51" s="113" t="s">
        <v>301</v>
      </c>
      <c r="C51" s="100" t="s">
        <v>6</v>
      </c>
      <c r="D51" s="100" t="s">
        <v>6</v>
      </c>
      <c r="E51" s="100" t="s">
        <v>6</v>
      </c>
      <c r="F51" s="101" t="s">
        <v>6</v>
      </c>
      <c r="G51" s="102">
        <f>SUM(G39:G50)</f>
        <v>0</v>
      </c>
      <c r="H51" s="102">
        <f>SUM(H39:H50)</f>
        <v>0</v>
      </c>
      <c r="I51" s="102">
        <f>SUM(I39:I50)</f>
        <v>0</v>
      </c>
      <c r="J51" s="103">
        <f>SUM(J39:J50)</f>
        <v>0</v>
      </c>
    </row>
    <row r="52" spans="1:11" s="12" customFormat="1" ht="13.5" x14ac:dyDescent="0.2">
      <c r="A52" s="172" t="s">
        <v>597</v>
      </c>
      <c r="B52" s="173"/>
      <c r="C52" s="173"/>
      <c r="D52" s="173"/>
      <c r="E52" s="173"/>
      <c r="F52" s="173"/>
      <c r="G52" s="173"/>
      <c r="H52" s="173"/>
      <c r="I52" s="173"/>
      <c r="J52" s="173"/>
    </row>
    <row r="53" spans="1:11" s="37" customFormat="1" ht="30" customHeight="1" x14ac:dyDescent="0.25">
      <c r="A53" s="94">
        <v>1</v>
      </c>
      <c r="B53" s="90" t="s">
        <v>303</v>
      </c>
      <c r="C53" s="96">
        <v>100</v>
      </c>
      <c r="D53" s="94" t="s">
        <v>1</v>
      </c>
      <c r="E53" s="100" t="s">
        <v>6</v>
      </c>
      <c r="F53" s="151"/>
      <c r="G53" s="98">
        <f>C53*ROUND(F53, 4)</f>
        <v>0</v>
      </c>
      <c r="H53" s="98">
        <f t="shared" ref="H53:H57" si="11">G53*0.095</f>
        <v>0</v>
      </c>
      <c r="I53" s="98">
        <f t="shared" ref="I53:I57" si="12">G53+H53</f>
        <v>0</v>
      </c>
      <c r="J53" s="134" t="s">
        <v>6</v>
      </c>
    </row>
    <row r="54" spans="1:11" s="37" customFormat="1" ht="42" customHeight="1" x14ac:dyDescent="0.25">
      <c r="A54" s="94">
        <v>2</v>
      </c>
      <c r="B54" s="90" t="s">
        <v>304</v>
      </c>
      <c r="C54" s="96">
        <v>100</v>
      </c>
      <c r="D54" s="94" t="s">
        <v>1</v>
      </c>
      <c r="E54" s="100" t="s">
        <v>6</v>
      </c>
      <c r="F54" s="151"/>
      <c r="G54" s="98">
        <f t="shared" ref="G54:G57" si="13">C54*ROUND(F54, 4)</f>
        <v>0</v>
      </c>
      <c r="H54" s="98">
        <f t="shared" si="11"/>
        <v>0</v>
      </c>
      <c r="I54" s="98">
        <f t="shared" si="12"/>
        <v>0</v>
      </c>
      <c r="J54" s="134" t="s">
        <v>6</v>
      </c>
    </row>
    <row r="55" spans="1:11" s="37" customFormat="1" ht="30" customHeight="1" x14ac:dyDescent="0.25">
      <c r="A55" s="94">
        <v>3</v>
      </c>
      <c r="B55" s="90" t="s">
        <v>305</v>
      </c>
      <c r="C55" s="96">
        <v>100</v>
      </c>
      <c r="D55" s="94" t="s">
        <v>1</v>
      </c>
      <c r="E55" s="100" t="s">
        <v>6</v>
      </c>
      <c r="F55" s="151"/>
      <c r="G55" s="98">
        <f t="shared" si="13"/>
        <v>0</v>
      </c>
      <c r="H55" s="98">
        <f t="shared" si="11"/>
        <v>0</v>
      </c>
      <c r="I55" s="98">
        <f t="shared" si="12"/>
        <v>0</v>
      </c>
      <c r="J55" s="134" t="s">
        <v>6</v>
      </c>
    </row>
    <row r="56" spans="1:11" s="37" customFormat="1" ht="27" x14ac:dyDescent="0.25">
      <c r="A56" s="94">
        <v>4</v>
      </c>
      <c r="B56" s="90" t="s">
        <v>306</v>
      </c>
      <c r="C56" s="96">
        <v>100</v>
      </c>
      <c r="D56" s="94" t="s">
        <v>1</v>
      </c>
      <c r="E56" s="100" t="s">
        <v>6</v>
      </c>
      <c r="F56" s="151"/>
      <c r="G56" s="98">
        <f t="shared" si="13"/>
        <v>0</v>
      </c>
      <c r="H56" s="98">
        <f t="shared" si="11"/>
        <v>0</v>
      </c>
      <c r="I56" s="98">
        <f t="shared" si="12"/>
        <v>0</v>
      </c>
      <c r="J56" s="134" t="s">
        <v>6</v>
      </c>
    </row>
    <row r="57" spans="1:11" s="93" customFormat="1" ht="54" x14ac:dyDescent="0.2">
      <c r="A57" s="94">
        <v>5</v>
      </c>
      <c r="B57" s="90" t="s">
        <v>307</v>
      </c>
      <c r="C57" s="96">
        <v>100</v>
      </c>
      <c r="D57" s="94" t="s">
        <v>1</v>
      </c>
      <c r="E57" s="125"/>
      <c r="F57" s="151"/>
      <c r="G57" s="98">
        <f t="shared" si="13"/>
        <v>0</v>
      </c>
      <c r="H57" s="98">
        <f t="shared" si="11"/>
        <v>0</v>
      </c>
      <c r="I57" s="98">
        <f t="shared" si="12"/>
        <v>0</v>
      </c>
      <c r="J57" s="134" t="s">
        <v>6</v>
      </c>
    </row>
    <row r="58" spans="1:11" s="72" customFormat="1" ht="15" customHeight="1" x14ac:dyDescent="0.25">
      <c r="A58" s="95"/>
      <c r="B58" s="113" t="s">
        <v>302</v>
      </c>
      <c r="C58" s="100" t="s">
        <v>6</v>
      </c>
      <c r="D58" s="100" t="s">
        <v>6</v>
      </c>
      <c r="E58" s="100" t="s">
        <v>6</v>
      </c>
      <c r="F58" s="131" t="s">
        <v>6</v>
      </c>
      <c r="G58" s="102">
        <f>SUM(G53:G57)</f>
        <v>0</v>
      </c>
      <c r="H58" s="102">
        <f t="shared" ref="H58:I58" si="14">SUM(H53:H57)</f>
        <v>0</v>
      </c>
      <c r="I58" s="102">
        <f t="shared" si="14"/>
        <v>0</v>
      </c>
      <c r="J58" s="134" t="s">
        <v>6</v>
      </c>
      <c r="K58" s="150"/>
    </row>
    <row r="59" spans="1:11" s="37" customFormat="1" ht="13.5" x14ac:dyDescent="0.25">
      <c r="A59" s="172" t="s">
        <v>598</v>
      </c>
      <c r="B59" s="173"/>
      <c r="C59" s="173"/>
      <c r="D59" s="173"/>
      <c r="E59" s="173"/>
      <c r="F59" s="173"/>
      <c r="G59" s="173"/>
      <c r="H59" s="173"/>
      <c r="I59" s="173"/>
      <c r="J59" s="173"/>
    </row>
    <row r="60" spans="1:11" s="37" customFormat="1" ht="20.100000000000001" customHeight="1" x14ac:dyDescent="0.25">
      <c r="A60" s="94">
        <v>1</v>
      </c>
      <c r="B60" s="91" t="s">
        <v>308</v>
      </c>
      <c r="C60" s="96">
        <v>30</v>
      </c>
      <c r="D60" s="94" t="s">
        <v>1</v>
      </c>
      <c r="E60" s="100" t="s">
        <v>6</v>
      </c>
      <c r="F60" s="147"/>
      <c r="G60" s="98">
        <f>C60*ROUND(F60, 4)</f>
        <v>0</v>
      </c>
      <c r="H60" s="98">
        <f t="shared" ref="H60:H61" si="15">G60*0.095</f>
        <v>0</v>
      </c>
      <c r="I60" s="98">
        <f t="shared" ref="I60:I61" si="16">G60+H60</f>
        <v>0</v>
      </c>
      <c r="J60" s="134" t="s">
        <v>6</v>
      </c>
    </row>
    <row r="61" spans="1:11" s="93" customFormat="1" ht="20.100000000000001" customHeight="1" x14ac:dyDescent="0.2">
      <c r="A61" s="94">
        <v>2</v>
      </c>
      <c r="B61" s="91" t="s">
        <v>309</v>
      </c>
      <c r="C61" s="96">
        <v>20</v>
      </c>
      <c r="D61" s="94" t="s">
        <v>1</v>
      </c>
      <c r="E61" s="100" t="s">
        <v>6</v>
      </c>
      <c r="F61" s="147"/>
      <c r="G61" s="98">
        <f>C61*ROUND(F61, 4)</f>
        <v>0</v>
      </c>
      <c r="H61" s="98">
        <f t="shared" si="15"/>
        <v>0</v>
      </c>
      <c r="I61" s="98">
        <f t="shared" si="16"/>
        <v>0</v>
      </c>
      <c r="J61" s="134" t="s">
        <v>6</v>
      </c>
    </row>
    <row r="62" spans="1:11" s="37" customFormat="1" ht="15" customHeight="1" x14ac:dyDescent="0.25">
      <c r="A62" s="95"/>
      <c r="B62" s="113" t="s">
        <v>473</v>
      </c>
      <c r="C62" s="100" t="s">
        <v>6</v>
      </c>
      <c r="D62" s="100" t="s">
        <v>6</v>
      </c>
      <c r="E62" s="100" t="s">
        <v>6</v>
      </c>
      <c r="F62" s="101" t="s">
        <v>6</v>
      </c>
      <c r="G62" s="102">
        <f>SUM(G60:G61)</f>
        <v>0</v>
      </c>
      <c r="H62" s="102">
        <f t="shared" ref="H62:I62" si="17">SUM(H60:H61)</f>
        <v>0</v>
      </c>
      <c r="I62" s="102">
        <f t="shared" si="17"/>
        <v>0</v>
      </c>
      <c r="J62" s="134" t="s">
        <v>6</v>
      </c>
      <c r="K62" s="89"/>
    </row>
    <row r="63" spans="1:11" s="93" customFormat="1" ht="13.5" x14ac:dyDescent="0.2">
      <c r="A63" s="172" t="s">
        <v>602</v>
      </c>
      <c r="B63" s="173"/>
      <c r="C63" s="173"/>
      <c r="D63" s="173"/>
      <c r="E63" s="173"/>
      <c r="F63" s="173"/>
      <c r="G63" s="173"/>
      <c r="H63" s="173"/>
      <c r="I63" s="173"/>
      <c r="J63" s="173"/>
    </row>
    <row r="64" spans="1:11" s="93" customFormat="1" ht="27" x14ac:dyDescent="0.2">
      <c r="A64" s="94">
        <v>1</v>
      </c>
      <c r="B64" s="112" t="s">
        <v>572</v>
      </c>
      <c r="C64" s="128">
        <v>1900</v>
      </c>
      <c r="D64" s="128" t="s">
        <v>1</v>
      </c>
      <c r="E64" s="133" t="s">
        <v>6</v>
      </c>
      <c r="F64" s="147"/>
      <c r="G64" s="98">
        <f>C64*ROUND(F64, 4)</f>
        <v>0</v>
      </c>
      <c r="H64" s="98">
        <f t="shared" ref="H64:H67" si="18">G64*0.095</f>
        <v>0</v>
      </c>
      <c r="I64" s="98">
        <f t="shared" ref="I64:I67" si="19">G64+H64</f>
        <v>0</v>
      </c>
      <c r="J64" s="132" t="s">
        <v>6</v>
      </c>
    </row>
    <row r="65" spans="1:11" s="93" customFormat="1" ht="27" x14ac:dyDescent="0.2">
      <c r="A65" s="94">
        <v>2</v>
      </c>
      <c r="B65" s="112" t="s">
        <v>573</v>
      </c>
      <c r="C65" s="128">
        <v>2100</v>
      </c>
      <c r="D65" s="128" t="s">
        <v>1</v>
      </c>
      <c r="E65" s="133" t="s">
        <v>6</v>
      </c>
      <c r="F65" s="147"/>
      <c r="G65" s="98">
        <f t="shared" ref="G65:G67" si="20">C65*ROUND(F65, 4)</f>
        <v>0</v>
      </c>
      <c r="H65" s="98">
        <f t="shared" si="18"/>
        <v>0</v>
      </c>
      <c r="I65" s="98">
        <f t="shared" si="19"/>
        <v>0</v>
      </c>
      <c r="J65" s="132" t="s">
        <v>6</v>
      </c>
    </row>
    <row r="66" spans="1:11" s="93" customFormat="1" ht="27" x14ac:dyDescent="0.2">
      <c r="A66" s="94">
        <v>3</v>
      </c>
      <c r="B66" s="112" t="s">
        <v>574</v>
      </c>
      <c r="C66" s="128">
        <v>1500</v>
      </c>
      <c r="D66" s="128" t="s">
        <v>1</v>
      </c>
      <c r="E66" s="133" t="s">
        <v>6</v>
      </c>
      <c r="F66" s="147"/>
      <c r="G66" s="98">
        <f t="shared" si="20"/>
        <v>0</v>
      </c>
      <c r="H66" s="98">
        <f t="shared" si="18"/>
        <v>0</v>
      </c>
      <c r="I66" s="98">
        <f t="shared" si="19"/>
        <v>0</v>
      </c>
      <c r="J66" s="132" t="s">
        <v>6</v>
      </c>
    </row>
    <row r="67" spans="1:11" s="93" customFormat="1" ht="13.5" x14ac:dyDescent="0.2">
      <c r="A67" s="94">
        <v>4</v>
      </c>
      <c r="B67" s="112" t="s">
        <v>575</v>
      </c>
      <c r="C67" s="128">
        <v>900</v>
      </c>
      <c r="D67" s="128" t="s">
        <v>1</v>
      </c>
      <c r="E67" s="133" t="s">
        <v>6</v>
      </c>
      <c r="F67" s="147"/>
      <c r="G67" s="98">
        <f t="shared" si="20"/>
        <v>0</v>
      </c>
      <c r="H67" s="98">
        <f t="shared" si="18"/>
        <v>0</v>
      </c>
      <c r="I67" s="98">
        <f t="shared" si="19"/>
        <v>0</v>
      </c>
      <c r="J67" s="132" t="s">
        <v>6</v>
      </c>
    </row>
    <row r="68" spans="1:11" s="93" customFormat="1" ht="15" customHeight="1" x14ac:dyDescent="0.2">
      <c r="A68" s="95"/>
      <c r="B68" s="113" t="s">
        <v>474</v>
      </c>
      <c r="C68" s="100" t="s">
        <v>6</v>
      </c>
      <c r="D68" s="100" t="s">
        <v>6</v>
      </c>
      <c r="E68" s="100" t="s">
        <v>6</v>
      </c>
      <c r="F68" s="101" t="s">
        <v>6</v>
      </c>
      <c r="G68" s="102">
        <f>SUM(G64:G67)</f>
        <v>0</v>
      </c>
      <c r="H68" s="102">
        <f>SUM(H64:H67)</f>
        <v>0</v>
      </c>
      <c r="I68" s="102">
        <f>SUM(I64:I67)</f>
        <v>0</v>
      </c>
      <c r="J68" s="132" t="s">
        <v>6</v>
      </c>
    </row>
    <row r="69" spans="1:11" s="93" customFormat="1" ht="13.5" x14ac:dyDescent="0.2">
      <c r="A69" s="172" t="s">
        <v>603</v>
      </c>
      <c r="B69" s="173"/>
      <c r="C69" s="173"/>
      <c r="D69" s="173"/>
      <c r="E69" s="173"/>
      <c r="F69" s="173"/>
      <c r="G69" s="173"/>
      <c r="H69" s="173"/>
      <c r="I69" s="173"/>
      <c r="J69" s="173"/>
    </row>
    <row r="70" spans="1:11" s="93" customFormat="1" ht="27" x14ac:dyDescent="0.2">
      <c r="A70" s="94">
        <v>1</v>
      </c>
      <c r="B70" s="112" t="s">
        <v>294</v>
      </c>
      <c r="C70" s="128">
        <v>600</v>
      </c>
      <c r="D70" s="128" t="s">
        <v>1</v>
      </c>
      <c r="E70" s="133" t="s">
        <v>6</v>
      </c>
      <c r="F70" s="147"/>
      <c r="G70" s="98">
        <f>C70*ROUND(F70, 4)</f>
        <v>0</v>
      </c>
      <c r="H70" s="98">
        <f t="shared" ref="H70:H72" si="21">G70*0.095</f>
        <v>0</v>
      </c>
      <c r="I70" s="98">
        <f t="shared" ref="I70:I72" si="22">G70+H70</f>
        <v>0</v>
      </c>
      <c r="J70" s="132" t="s">
        <v>6</v>
      </c>
    </row>
    <row r="71" spans="1:11" s="93" customFormat="1" ht="40.5" x14ac:dyDescent="0.2">
      <c r="A71" s="94">
        <v>2</v>
      </c>
      <c r="B71" s="112" t="s">
        <v>531</v>
      </c>
      <c r="C71" s="128">
        <v>1000</v>
      </c>
      <c r="D71" s="128" t="s">
        <v>1</v>
      </c>
      <c r="E71" s="133" t="s">
        <v>6</v>
      </c>
      <c r="F71" s="147"/>
      <c r="G71" s="98">
        <f t="shared" ref="G71:G72" si="23">C71*ROUND(F71, 4)</f>
        <v>0</v>
      </c>
      <c r="H71" s="98">
        <f t="shared" si="21"/>
        <v>0</v>
      </c>
      <c r="I71" s="98">
        <f t="shared" si="22"/>
        <v>0</v>
      </c>
      <c r="J71" s="132" t="s">
        <v>6</v>
      </c>
    </row>
    <row r="72" spans="1:11" s="93" customFormat="1" ht="40.5" x14ac:dyDescent="0.2">
      <c r="A72" s="94">
        <v>3</v>
      </c>
      <c r="B72" s="112" t="s">
        <v>580</v>
      </c>
      <c r="C72" s="128">
        <v>1500</v>
      </c>
      <c r="D72" s="128" t="s">
        <v>1</v>
      </c>
      <c r="E72" s="133" t="s">
        <v>6</v>
      </c>
      <c r="F72" s="147"/>
      <c r="G72" s="98">
        <f t="shared" si="23"/>
        <v>0</v>
      </c>
      <c r="H72" s="98">
        <f t="shared" si="21"/>
        <v>0</v>
      </c>
      <c r="I72" s="98">
        <f t="shared" si="22"/>
        <v>0</v>
      </c>
      <c r="J72" s="132" t="s">
        <v>6</v>
      </c>
    </row>
    <row r="73" spans="1:11" s="93" customFormat="1" ht="15" customHeight="1" x14ac:dyDescent="0.2">
      <c r="A73" s="95"/>
      <c r="B73" s="113" t="s">
        <v>579</v>
      </c>
      <c r="C73" s="100" t="s">
        <v>6</v>
      </c>
      <c r="D73" s="100" t="s">
        <v>6</v>
      </c>
      <c r="E73" s="100" t="s">
        <v>6</v>
      </c>
      <c r="F73" s="101" t="s">
        <v>6</v>
      </c>
      <c r="G73" s="102">
        <f>SUM(G70:G72)</f>
        <v>0</v>
      </c>
      <c r="H73" s="102">
        <f>SUM(H70:H72)</f>
        <v>0</v>
      </c>
      <c r="I73" s="102">
        <f>SUM(I70:I72)</f>
        <v>0</v>
      </c>
      <c r="J73" s="132" t="s">
        <v>6</v>
      </c>
    </row>
    <row r="74" spans="1:11" s="110" customFormat="1" ht="15" customHeight="1" x14ac:dyDescent="0.25">
      <c r="A74" s="81"/>
      <c r="B74" s="82"/>
      <c r="C74" s="83"/>
      <c r="D74" s="84"/>
      <c r="E74" s="85"/>
      <c r="F74" s="86"/>
      <c r="G74" s="87"/>
      <c r="H74" s="88"/>
      <c r="I74" s="87"/>
      <c r="J74" s="123"/>
      <c r="K74" s="89"/>
    </row>
    <row r="75" spans="1:11" s="110" customFormat="1" ht="15" customHeight="1" x14ac:dyDescent="0.25">
      <c r="A75" s="175" t="s">
        <v>106</v>
      </c>
      <c r="B75" s="175"/>
      <c r="C75" s="175"/>
      <c r="D75" s="175"/>
      <c r="E75" s="175"/>
      <c r="F75" s="175"/>
      <c r="G75" s="175"/>
      <c r="H75" s="175"/>
      <c r="I75" s="175"/>
      <c r="J75" s="175"/>
      <c r="K75" s="89"/>
    </row>
    <row r="76" spans="1:11" s="108" customFormat="1" ht="23.25" customHeight="1" x14ac:dyDescent="0.2">
      <c r="A76" s="176" t="s">
        <v>510</v>
      </c>
      <c r="B76" s="177"/>
      <c r="C76" s="177"/>
      <c r="D76" s="177"/>
      <c r="E76" s="177"/>
      <c r="F76" s="177"/>
      <c r="G76" s="177"/>
      <c r="H76" s="177"/>
      <c r="I76" s="177"/>
      <c r="J76" s="177"/>
    </row>
    <row r="77" spans="1:11" s="178" customFormat="1" ht="12.75" customHeight="1" x14ac:dyDescent="0.25">
      <c r="A77" s="176" t="s">
        <v>592</v>
      </c>
    </row>
    <row r="78" spans="1:11" s="115" customFormat="1" ht="28.5" customHeight="1" x14ac:dyDescent="0.25">
      <c r="A78" s="184" t="s">
        <v>599</v>
      </c>
      <c r="B78" s="184"/>
      <c r="C78" s="184"/>
      <c r="D78" s="184"/>
      <c r="E78" s="184"/>
      <c r="F78" s="184"/>
      <c r="G78" s="184"/>
      <c r="H78" s="184"/>
      <c r="I78" s="184"/>
      <c r="J78" s="184"/>
    </row>
    <row r="79" spans="1:11" s="115" customFormat="1" ht="30" customHeight="1" x14ac:dyDescent="0.25">
      <c r="A79" s="168" t="s">
        <v>671</v>
      </c>
      <c r="B79" s="168"/>
      <c r="C79" s="168"/>
      <c r="D79" s="168"/>
      <c r="E79" s="168"/>
      <c r="F79" s="168"/>
      <c r="G79" s="168"/>
      <c r="H79" s="168"/>
      <c r="I79" s="168"/>
      <c r="J79" s="168"/>
    </row>
    <row r="80" spans="1:11" s="170" customFormat="1" ht="15" customHeight="1" x14ac:dyDescent="0.25">
      <c r="A80" s="169" t="s">
        <v>512</v>
      </c>
    </row>
    <row r="81" spans="1:10" s="170" customFormat="1" ht="15" customHeight="1" x14ac:dyDescent="0.25">
      <c r="A81" s="169" t="s">
        <v>513</v>
      </c>
    </row>
    <row r="82" spans="1:10" customFormat="1" ht="31.5" customHeight="1" x14ac:dyDescent="0.25">
      <c r="A82" s="168" t="s">
        <v>514</v>
      </c>
      <c r="B82" s="171"/>
      <c r="C82" s="171"/>
      <c r="D82" s="171"/>
      <c r="E82" s="171"/>
      <c r="F82" s="171"/>
      <c r="G82" s="171"/>
      <c r="H82" s="171"/>
      <c r="I82" s="171"/>
      <c r="J82" s="171"/>
    </row>
    <row r="83" spans="1:10" customFormat="1" ht="39" customHeight="1" x14ac:dyDescent="0.25">
      <c r="A83" s="168" t="s">
        <v>672</v>
      </c>
      <c r="B83" s="168"/>
      <c r="C83" s="168"/>
      <c r="D83" s="168"/>
      <c r="E83" s="168"/>
      <c r="F83" s="168"/>
      <c r="G83" s="168"/>
      <c r="H83" s="168"/>
      <c r="I83" s="168"/>
      <c r="J83" s="168"/>
    </row>
  </sheetData>
  <sheetProtection algorithmName="SHA-512" hashValue="nHg59oYAbJxdGNZJxSK1AqmIp/ZV+r3+z5TDHgIz/qqMqq0e+lpRJN+FSGdw+MjidwZdCqmDJ2srAa6jq7r8RQ==" saltValue="32lv4PJgdutPqONB+LSBcA==" spinCount="100000" sheet="1" objects="1" scenarios="1"/>
  <mergeCells count="21">
    <mergeCell ref="A83:J83"/>
    <mergeCell ref="A3:J3"/>
    <mergeCell ref="A7:J7"/>
    <mergeCell ref="A18:J18"/>
    <mergeCell ref="A76:J76"/>
    <mergeCell ref="A77:XFD77"/>
    <mergeCell ref="A59:J59"/>
    <mergeCell ref="A63:J63"/>
    <mergeCell ref="A69:J69"/>
    <mergeCell ref="A52:J52"/>
    <mergeCell ref="A75:J75"/>
    <mergeCell ref="A81:XFD81"/>
    <mergeCell ref="A38:J38"/>
    <mergeCell ref="A78:J78"/>
    <mergeCell ref="A79:J79"/>
    <mergeCell ref="A80:XFD80"/>
    <mergeCell ref="A2:E2"/>
    <mergeCell ref="G2:J2"/>
    <mergeCell ref="A1:E1"/>
    <mergeCell ref="F1:J1"/>
    <mergeCell ref="A82:J8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9:J36 J8:J1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31"/>
  <sheetViews>
    <sheetView view="pageBreakPreview" topLeftCell="A13" zoomScale="110" zoomScaleNormal="120" zoomScaleSheetLayoutView="110" workbookViewId="0">
      <selection activeCell="B19" sqref="B19"/>
    </sheetView>
  </sheetViews>
  <sheetFormatPr defaultColWidth="9.28515625" defaultRowHeight="15" x14ac:dyDescent="0.25"/>
  <cols>
    <col min="1" max="1" width="3.42578125" style="2" customWidth="1"/>
    <col min="2" max="2" width="30.28515625" style="41" customWidth="1"/>
    <col min="3" max="3" width="7.28515625" style="2" customWidth="1"/>
    <col min="4" max="4" width="4.7109375" style="2" customWidth="1"/>
    <col min="5" max="5" width="18.7109375" style="2" customWidth="1"/>
    <col min="6" max="9" width="10.140625" style="2" customWidth="1"/>
    <col min="10" max="10" width="10.140625" style="121" customWidth="1"/>
    <col min="11" max="16384" width="9.28515625" style="2"/>
  </cols>
  <sheetData>
    <row r="1" spans="1:18" s="62" customFormat="1" ht="14.25" customHeight="1" x14ac:dyDescent="0.15">
      <c r="A1" s="179" t="s">
        <v>591</v>
      </c>
      <c r="B1" s="179"/>
      <c r="C1" s="179"/>
      <c r="D1" s="179"/>
      <c r="E1" s="179"/>
      <c r="F1" s="179" t="s">
        <v>583</v>
      </c>
      <c r="G1" s="179"/>
      <c r="H1" s="179"/>
      <c r="I1" s="179"/>
      <c r="J1" s="179"/>
    </row>
    <row r="2" spans="1:18" s="61" customFormat="1" x14ac:dyDescent="0.25">
      <c r="A2" s="180"/>
      <c r="B2" s="180"/>
      <c r="C2" s="180"/>
      <c r="D2" s="180"/>
      <c r="E2" s="180"/>
      <c r="F2" s="60"/>
      <c r="G2" s="181"/>
      <c r="H2" s="181"/>
      <c r="I2" s="181"/>
      <c r="J2" s="181"/>
    </row>
    <row r="3" spans="1:18" ht="18" customHeight="1" x14ac:dyDescent="0.25">
      <c r="A3" s="174" t="s">
        <v>550</v>
      </c>
      <c r="B3" s="174"/>
      <c r="C3" s="174"/>
      <c r="D3" s="174"/>
      <c r="E3" s="174"/>
      <c r="F3" s="174"/>
      <c r="G3" s="174"/>
      <c r="H3" s="174"/>
      <c r="I3" s="174"/>
      <c r="J3" s="174"/>
    </row>
    <row r="4" spans="1:18" s="6" customFormat="1" ht="6" customHeight="1" x14ac:dyDescent="0.15">
      <c r="B4" s="40"/>
      <c r="J4" s="122"/>
    </row>
    <row r="5" spans="1:18" s="7" customFormat="1" ht="51" customHeight="1" x14ac:dyDescent="0.15">
      <c r="A5" s="27" t="s">
        <v>2</v>
      </c>
      <c r="B5" s="46" t="s">
        <v>3</v>
      </c>
      <c r="C5" s="28" t="s">
        <v>4</v>
      </c>
      <c r="D5" s="28" t="s">
        <v>113</v>
      </c>
      <c r="E5" s="29" t="s">
        <v>5</v>
      </c>
      <c r="F5" s="29" t="s">
        <v>100</v>
      </c>
      <c r="G5" s="29" t="s">
        <v>101</v>
      </c>
      <c r="H5" s="29" t="s">
        <v>209</v>
      </c>
      <c r="I5" s="29" t="s">
        <v>104</v>
      </c>
      <c r="J5" s="67" t="s">
        <v>508</v>
      </c>
    </row>
    <row r="6" spans="1:18" s="7" customFormat="1" ht="22.5" x14ac:dyDescent="0.15">
      <c r="A6" s="30">
        <v>1</v>
      </c>
      <c r="B6" s="47">
        <v>2</v>
      </c>
      <c r="C6" s="31">
        <v>3</v>
      </c>
      <c r="D6" s="31">
        <v>4</v>
      </c>
      <c r="E6" s="31">
        <v>5</v>
      </c>
      <c r="F6" s="31">
        <v>6</v>
      </c>
      <c r="G6" s="32" t="s">
        <v>102</v>
      </c>
      <c r="H6" s="31" t="s">
        <v>103</v>
      </c>
      <c r="I6" s="32" t="s">
        <v>105</v>
      </c>
      <c r="J6" s="69">
        <v>10</v>
      </c>
    </row>
    <row r="7" spans="1:18" s="12" customFormat="1" ht="15" customHeight="1" x14ac:dyDescent="0.2">
      <c r="A7" s="172" t="s">
        <v>7</v>
      </c>
      <c r="B7" s="173"/>
      <c r="C7" s="173"/>
      <c r="D7" s="173"/>
      <c r="E7" s="173"/>
      <c r="F7" s="173"/>
      <c r="G7" s="173"/>
      <c r="H7" s="173"/>
      <c r="I7" s="173"/>
      <c r="J7" s="173"/>
    </row>
    <row r="8" spans="1:18" s="12" customFormat="1" ht="50.1" customHeight="1" x14ac:dyDescent="0.2">
      <c r="A8" s="94">
        <v>1</v>
      </c>
      <c r="B8" s="106" t="s">
        <v>535</v>
      </c>
      <c r="C8" s="94">
        <v>120</v>
      </c>
      <c r="D8" s="94" t="s">
        <v>1</v>
      </c>
      <c r="E8" s="125"/>
      <c r="F8" s="147"/>
      <c r="G8" s="98">
        <f>C8*ROUND(F8, 4)</f>
        <v>0</v>
      </c>
      <c r="H8" s="98">
        <f t="shared" ref="H8:H16" si="0">G8*0.095</f>
        <v>0</v>
      </c>
      <c r="I8" s="98">
        <f t="shared" ref="I8:I16" si="1">G8+H8</f>
        <v>0</v>
      </c>
      <c r="J8" s="126"/>
    </row>
    <row r="9" spans="1:18" s="12" customFormat="1" ht="30" customHeight="1" x14ac:dyDescent="0.2">
      <c r="A9" s="94">
        <v>2</v>
      </c>
      <c r="B9" s="106" t="s">
        <v>509</v>
      </c>
      <c r="C9" s="94">
        <v>30</v>
      </c>
      <c r="D9" s="94" t="s">
        <v>1</v>
      </c>
      <c r="E9" s="125"/>
      <c r="F9" s="147"/>
      <c r="G9" s="98">
        <f t="shared" ref="G9:G16" si="2">C9*ROUND(F9, 4)</f>
        <v>0</v>
      </c>
      <c r="H9" s="98">
        <f t="shared" si="0"/>
        <v>0</v>
      </c>
      <c r="I9" s="98">
        <f t="shared" si="1"/>
        <v>0</v>
      </c>
      <c r="J9" s="126"/>
    </row>
    <row r="10" spans="1:18" s="12" customFormat="1" ht="40.15" customHeight="1" x14ac:dyDescent="0.2">
      <c r="A10" s="94">
        <v>3</v>
      </c>
      <c r="B10" s="106" t="s">
        <v>536</v>
      </c>
      <c r="C10" s="94">
        <v>30</v>
      </c>
      <c r="D10" s="94" t="s">
        <v>1</v>
      </c>
      <c r="E10" s="125"/>
      <c r="F10" s="147"/>
      <c r="G10" s="98">
        <f t="shared" si="2"/>
        <v>0</v>
      </c>
      <c r="H10" s="98">
        <f t="shared" si="0"/>
        <v>0</v>
      </c>
      <c r="I10" s="98">
        <f t="shared" si="1"/>
        <v>0</v>
      </c>
      <c r="J10" s="126"/>
    </row>
    <row r="11" spans="1:18" s="12" customFormat="1" ht="40.15" customHeight="1" x14ac:dyDescent="0.2">
      <c r="A11" s="94">
        <v>4</v>
      </c>
      <c r="B11" s="106" t="s">
        <v>537</v>
      </c>
      <c r="C11" s="94">
        <v>450</v>
      </c>
      <c r="D11" s="94" t="s">
        <v>1</v>
      </c>
      <c r="E11" s="125"/>
      <c r="F11" s="147"/>
      <c r="G11" s="98">
        <f t="shared" si="2"/>
        <v>0</v>
      </c>
      <c r="H11" s="98">
        <f t="shared" si="0"/>
        <v>0</v>
      </c>
      <c r="I11" s="98">
        <f t="shared" si="1"/>
        <v>0</v>
      </c>
      <c r="J11" s="126"/>
    </row>
    <row r="12" spans="1:18" s="12" customFormat="1" ht="40.15" customHeight="1" x14ac:dyDescent="0.2">
      <c r="A12" s="94">
        <v>5</v>
      </c>
      <c r="B12" s="106" t="s">
        <v>538</v>
      </c>
      <c r="C12" s="94">
        <v>120</v>
      </c>
      <c r="D12" s="94" t="s">
        <v>1</v>
      </c>
      <c r="E12" s="125"/>
      <c r="F12" s="147"/>
      <c r="G12" s="98">
        <f t="shared" si="2"/>
        <v>0</v>
      </c>
      <c r="H12" s="98">
        <f t="shared" si="0"/>
        <v>0</v>
      </c>
      <c r="I12" s="98">
        <f t="shared" si="1"/>
        <v>0</v>
      </c>
      <c r="J12" s="126"/>
    </row>
    <row r="13" spans="1:18" s="93" customFormat="1" ht="40.15" customHeight="1" x14ac:dyDescent="0.2">
      <c r="A13" s="94">
        <v>6</v>
      </c>
      <c r="B13" s="154" t="s">
        <v>675</v>
      </c>
      <c r="C13" s="94">
        <v>120</v>
      </c>
      <c r="D13" s="94" t="s">
        <v>1</v>
      </c>
      <c r="E13" s="125"/>
      <c r="F13" s="147"/>
      <c r="G13" s="98">
        <f t="shared" si="2"/>
        <v>0</v>
      </c>
      <c r="H13" s="98">
        <f t="shared" si="0"/>
        <v>0</v>
      </c>
      <c r="I13" s="98">
        <f t="shared" si="1"/>
        <v>0</v>
      </c>
      <c r="J13" s="126"/>
      <c r="R13" s="93" t="s">
        <v>655</v>
      </c>
    </row>
    <row r="14" spans="1:18" s="93" customFormat="1" ht="40.15" customHeight="1" x14ac:dyDescent="0.2">
      <c r="A14" s="94">
        <v>7</v>
      </c>
      <c r="B14" s="145" t="s">
        <v>657</v>
      </c>
      <c r="C14" s="94">
        <v>60</v>
      </c>
      <c r="D14" s="94" t="s">
        <v>1</v>
      </c>
      <c r="E14" s="125"/>
      <c r="F14" s="147"/>
      <c r="G14" s="98">
        <f t="shared" si="2"/>
        <v>0</v>
      </c>
      <c r="H14" s="98">
        <f t="shared" si="0"/>
        <v>0</v>
      </c>
      <c r="I14" s="98">
        <f t="shared" si="1"/>
        <v>0</v>
      </c>
      <c r="J14" s="126"/>
    </row>
    <row r="15" spans="1:18" s="12" customFormat="1" ht="40.15" customHeight="1" x14ac:dyDescent="0.2">
      <c r="A15" s="94">
        <v>8</v>
      </c>
      <c r="B15" s="106" t="s">
        <v>539</v>
      </c>
      <c r="C15" s="94">
        <v>120</v>
      </c>
      <c r="D15" s="94" t="s">
        <v>1</v>
      </c>
      <c r="E15" s="125"/>
      <c r="F15" s="147"/>
      <c r="G15" s="98">
        <f t="shared" si="2"/>
        <v>0</v>
      </c>
      <c r="H15" s="98">
        <f t="shared" si="0"/>
        <v>0</v>
      </c>
      <c r="I15" s="98">
        <f t="shared" si="1"/>
        <v>0</v>
      </c>
      <c r="J15" s="126"/>
    </row>
    <row r="16" spans="1:18" s="93" customFormat="1" ht="40.15" customHeight="1" x14ac:dyDescent="0.2">
      <c r="A16" s="94">
        <v>9</v>
      </c>
      <c r="B16" s="106" t="s">
        <v>656</v>
      </c>
      <c r="C16" s="94">
        <v>120</v>
      </c>
      <c r="D16" s="94" t="s">
        <v>1</v>
      </c>
      <c r="E16" s="125"/>
      <c r="F16" s="147"/>
      <c r="G16" s="98">
        <f t="shared" si="2"/>
        <v>0</v>
      </c>
      <c r="H16" s="98">
        <f t="shared" si="0"/>
        <v>0</v>
      </c>
      <c r="I16" s="98">
        <f t="shared" si="1"/>
        <v>0</v>
      </c>
      <c r="J16" s="126"/>
    </row>
    <row r="17" spans="1:11" s="12" customFormat="1" ht="20.100000000000001" customHeight="1" x14ac:dyDescent="0.2">
      <c r="A17" s="95"/>
      <c r="B17" s="113" t="s">
        <v>138</v>
      </c>
      <c r="C17" s="100" t="s">
        <v>6</v>
      </c>
      <c r="D17" s="100" t="s">
        <v>6</v>
      </c>
      <c r="E17" s="100" t="s">
        <v>6</v>
      </c>
      <c r="F17" s="101" t="s">
        <v>6</v>
      </c>
      <c r="G17" s="102">
        <f>SUM(G8:G16)</f>
        <v>0</v>
      </c>
      <c r="H17" s="102">
        <f>SUM(H8:H16)</f>
        <v>0</v>
      </c>
      <c r="I17" s="102">
        <f>SUM(I8:I16)</f>
        <v>0</v>
      </c>
      <c r="J17" s="103">
        <f>SUM(J8:J16)</f>
        <v>0</v>
      </c>
    </row>
    <row r="18" spans="1:11" s="12" customFormat="1" ht="15" customHeight="1" x14ac:dyDescent="0.2">
      <c r="A18" s="172" t="s">
        <v>548</v>
      </c>
      <c r="B18" s="173"/>
      <c r="C18" s="173"/>
      <c r="D18" s="173"/>
      <c r="E18" s="173"/>
      <c r="F18" s="173"/>
      <c r="G18" s="173"/>
      <c r="H18" s="173"/>
      <c r="I18" s="173"/>
      <c r="J18" s="173"/>
    </row>
    <row r="19" spans="1:11" s="12" customFormat="1" ht="54" x14ac:dyDescent="0.2">
      <c r="A19" s="94">
        <v>1</v>
      </c>
      <c r="B19" s="167" t="s">
        <v>713</v>
      </c>
      <c r="C19" s="96">
        <v>600</v>
      </c>
      <c r="D19" s="94" t="s">
        <v>1</v>
      </c>
      <c r="E19" s="125"/>
      <c r="F19" s="147"/>
      <c r="G19" s="98">
        <f>C19*ROUND(F19, 4)</f>
        <v>0</v>
      </c>
      <c r="H19" s="98">
        <f t="shared" ref="H19:H20" si="3">G19*0.095</f>
        <v>0</v>
      </c>
      <c r="I19" s="98">
        <f t="shared" ref="I19:I20" si="4">G19+H19</f>
        <v>0</v>
      </c>
      <c r="J19" s="126"/>
    </row>
    <row r="20" spans="1:11" s="12" customFormat="1" ht="54" x14ac:dyDescent="0.2">
      <c r="A20" s="148">
        <v>2</v>
      </c>
      <c r="B20" s="152" t="s">
        <v>622</v>
      </c>
      <c r="C20" s="96">
        <v>300</v>
      </c>
      <c r="D20" s="94" t="s">
        <v>1</v>
      </c>
      <c r="E20" s="125"/>
      <c r="F20" s="147"/>
      <c r="G20" s="98">
        <f>C20*ROUND(F20, 4)</f>
        <v>0</v>
      </c>
      <c r="H20" s="98">
        <f t="shared" si="3"/>
        <v>0</v>
      </c>
      <c r="I20" s="98">
        <f t="shared" si="4"/>
        <v>0</v>
      </c>
      <c r="J20" s="126"/>
    </row>
    <row r="21" spans="1:11" s="12" customFormat="1" ht="20.100000000000001" customHeight="1" x14ac:dyDescent="0.2">
      <c r="A21" s="95"/>
      <c r="B21" s="113" t="s">
        <v>549</v>
      </c>
      <c r="C21" s="100" t="s">
        <v>6</v>
      </c>
      <c r="D21" s="100" t="s">
        <v>6</v>
      </c>
      <c r="E21" s="100" t="s">
        <v>6</v>
      </c>
      <c r="F21" s="101" t="s">
        <v>6</v>
      </c>
      <c r="G21" s="102">
        <f t="shared" ref="G21:J21" si="5">SUM(G19:G20)</f>
        <v>0</v>
      </c>
      <c r="H21" s="102">
        <f t="shared" si="5"/>
        <v>0</v>
      </c>
      <c r="I21" s="102">
        <f t="shared" si="5"/>
        <v>0</v>
      </c>
      <c r="J21" s="103">
        <f t="shared" si="5"/>
        <v>0</v>
      </c>
    </row>
    <row r="22" spans="1:11" s="7" customFormat="1" ht="17.100000000000001" customHeight="1" x14ac:dyDescent="0.15">
      <c r="B22" s="45"/>
      <c r="J22" s="124"/>
    </row>
    <row r="23" spans="1:11" s="110" customFormat="1" ht="15" customHeight="1" x14ac:dyDescent="0.25">
      <c r="A23" s="175" t="s">
        <v>106</v>
      </c>
      <c r="B23" s="175"/>
      <c r="C23" s="175"/>
      <c r="D23" s="175"/>
      <c r="E23" s="175"/>
      <c r="F23" s="175"/>
      <c r="G23" s="175"/>
      <c r="H23" s="175"/>
      <c r="I23" s="175"/>
      <c r="J23" s="175"/>
      <c r="K23" s="89"/>
    </row>
    <row r="24" spans="1:11" s="108" customFormat="1" ht="23.25" customHeight="1" x14ac:dyDescent="0.2">
      <c r="A24" s="176" t="s">
        <v>510</v>
      </c>
      <c r="B24" s="177"/>
      <c r="C24" s="177"/>
      <c r="D24" s="177"/>
      <c r="E24" s="177"/>
      <c r="F24" s="177"/>
      <c r="G24" s="177"/>
      <c r="H24" s="177"/>
      <c r="I24" s="177"/>
      <c r="J24" s="177"/>
    </row>
    <row r="25" spans="1:11" s="178" customFormat="1" ht="12.75" customHeight="1" x14ac:dyDescent="0.25">
      <c r="A25" s="176" t="s">
        <v>592</v>
      </c>
    </row>
    <row r="26" spans="1:11" s="115" customFormat="1" ht="15" customHeight="1" x14ac:dyDescent="0.25">
      <c r="A26" s="184" t="s">
        <v>600</v>
      </c>
      <c r="B26" s="184"/>
      <c r="C26" s="184"/>
      <c r="D26" s="184"/>
      <c r="E26" s="184"/>
      <c r="F26" s="184"/>
      <c r="G26" s="184"/>
      <c r="H26" s="184"/>
      <c r="I26" s="184"/>
      <c r="J26" s="184"/>
    </row>
    <row r="27" spans="1:11" s="115" customFormat="1" ht="27.75" customHeight="1" x14ac:dyDescent="0.25">
      <c r="A27" s="168" t="s">
        <v>671</v>
      </c>
      <c r="B27" s="168"/>
      <c r="C27" s="168"/>
      <c r="D27" s="168"/>
      <c r="E27" s="168"/>
      <c r="F27" s="168"/>
      <c r="G27" s="168"/>
      <c r="H27" s="168"/>
      <c r="I27" s="168"/>
      <c r="J27" s="168"/>
    </row>
    <row r="28" spans="1:11" s="170" customFormat="1" ht="15" customHeight="1" x14ac:dyDescent="0.25">
      <c r="A28" s="169" t="s">
        <v>512</v>
      </c>
    </row>
    <row r="29" spans="1:11" s="170" customFormat="1" ht="15" customHeight="1" x14ac:dyDescent="0.25">
      <c r="A29" s="169" t="s">
        <v>513</v>
      </c>
    </row>
    <row r="30" spans="1:11" customFormat="1" ht="31.5" customHeight="1" x14ac:dyDescent="0.25">
      <c r="A30" s="168" t="s">
        <v>514</v>
      </c>
      <c r="B30" s="171"/>
      <c r="C30" s="171"/>
      <c r="D30" s="171"/>
      <c r="E30" s="171"/>
      <c r="F30" s="171"/>
      <c r="G30" s="171"/>
      <c r="H30" s="171"/>
      <c r="I30" s="171"/>
      <c r="J30" s="171"/>
    </row>
    <row r="31" spans="1:11" customFormat="1" ht="39" customHeight="1" x14ac:dyDescent="0.25">
      <c r="A31" s="168" t="s">
        <v>672</v>
      </c>
      <c r="B31" s="168"/>
      <c r="C31" s="168"/>
      <c r="D31" s="168"/>
      <c r="E31" s="168"/>
      <c r="F31" s="168"/>
      <c r="G31" s="168"/>
      <c r="H31" s="168"/>
      <c r="I31" s="168"/>
      <c r="J31" s="168"/>
    </row>
  </sheetData>
  <sheetProtection algorithmName="SHA-512" hashValue="EqGoGGbXE3SBtarmjfPJi5xJxg/cIDQqnIXHd7gtvSf5rSQ838VatuTR/lO8WwKsQnlgw+ulCOy59EkxGPBung==" saltValue="+1UEcLPk4snXOR7jA6gHcg==" spinCount="100000" sheet="1" objects="1" scenarios="1"/>
  <mergeCells count="16">
    <mergeCell ref="A31:J31"/>
    <mergeCell ref="A3:J3"/>
    <mergeCell ref="A7:J7"/>
    <mergeCell ref="A18:J18"/>
    <mergeCell ref="A28:XFD28"/>
    <mergeCell ref="A29:XFD29"/>
    <mergeCell ref="A23:J23"/>
    <mergeCell ref="A24:J24"/>
    <mergeCell ref="A25:XFD25"/>
    <mergeCell ref="A26:J26"/>
    <mergeCell ref="A27:J27"/>
    <mergeCell ref="A1:E1"/>
    <mergeCell ref="F1:J1"/>
    <mergeCell ref="A2:E2"/>
    <mergeCell ref="G2:J2"/>
    <mergeCell ref="A30:J3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6 J19:J2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2"/>
  <sheetViews>
    <sheetView view="pageBreakPreview" zoomScale="120" zoomScaleNormal="120" zoomScaleSheetLayoutView="120" workbookViewId="0">
      <selection activeCell="A14" sqref="A14:XFD22"/>
    </sheetView>
  </sheetViews>
  <sheetFormatPr defaultColWidth="9.28515625" defaultRowHeight="15" x14ac:dyDescent="0.25"/>
  <cols>
    <col min="1" max="1" width="4.42578125" style="2" customWidth="1"/>
    <col min="2" max="2" width="23.140625" style="2" customWidth="1"/>
    <col min="3" max="3" width="7" style="2" customWidth="1"/>
    <col min="4" max="4" width="5" style="2" customWidth="1"/>
    <col min="5" max="5" width="13.5703125" style="2" customWidth="1"/>
    <col min="6" max="9" width="10.5703125" style="2" customWidth="1"/>
    <col min="10" max="10" width="10.570312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ht="16.5" customHeight="1" x14ac:dyDescent="0.25">
      <c r="A3" s="174" t="s">
        <v>551</v>
      </c>
      <c r="B3" s="174"/>
      <c r="C3" s="174"/>
      <c r="D3" s="174"/>
      <c r="E3" s="174"/>
      <c r="F3" s="174"/>
      <c r="G3" s="174"/>
      <c r="H3" s="174"/>
      <c r="I3" s="174"/>
      <c r="J3" s="174"/>
    </row>
    <row r="4" spans="1:10" s="6" customFormat="1" ht="6" customHeight="1" x14ac:dyDescent="0.15">
      <c r="B4" s="16"/>
      <c r="C4" s="16"/>
      <c r="J4" s="62"/>
    </row>
    <row r="5" spans="1:10" s="7" customFormat="1" ht="49.5" customHeight="1" x14ac:dyDescent="0.15">
      <c r="A5" s="27" t="s">
        <v>2</v>
      </c>
      <c r="B5" s="27" t="s">
        <v>3</v>
      </c>
      <c r="C5" s="28" t="s">
        <v>4</v>
      </c>
      <c r="D5" s="28" t="s">
        <v>113</v>
      </c>
      <c r="E5" s="29" t="s">
        <v>5</v>
      </c>
      <c r="F5" s="29" t="s">
        <v>100</v>
      </c>
      <c r="G5" s="29" t="s">
        <v>581</v>
      </c>
      <c r="H5" s="29" t="s">
        <v>209</v>
      </c>
      <c r="I5" s="29" t="s">
        <v>104</v>
      </c>
      <c r="J5" s="67" t="s">
        <v>508</v>
      </c>
    </row>
    <row r="6" spans="1:10" s="7" customFormat="1" ht="11.25" x14ac:dyDescent="0.15">
      <c r="A6" s="30">
        <v>1</v>
      </c>
      <c r="B6" s="30">
        <v>2</v>
      </c>
      <c r="C6" s="31">
        <v>3</v>
      </c>
      <c r="D6" s="31">
        <v>4</v>
      </c>
      <c r="E6" s="31">
        <v>5</v>
      </c>
      <c r="F6" s="31">
        <v>6</v>
      </c>
      <c r="G6" s="32" t="s">
        <v>102</v>
      </c>
      <c r="H6" s="31" t="s">
        <v>103</v>
      </c>
      <c r="I6" s="32" t="s">
        <v>105</v>
      </c>
      <c r="J6" s="69">
        <v>10</v>
      </c>
    </row>
    <row r="7" spans="1:10" s="12" customFormat="1" ht="15" customHeight="1" x14ac:dyDescent="0.2">
      <c r="A7" s="185" t="s">
        <v>324</v>
      </c>
      <c r="B7" s="185"/>
      <c r="C7" s="185"/>
      <c r="D7" s="185"/>
      <c r="E7" s="185"/>
      <c r="F7" s="185"/>
      <c r="G7" s="185"/>
      <c r="H7" s="185"/>
      <c r="I7" s="185"/>
      <c r="J7" s="185"/>
    </row>
    <row r="8" spans="1:10" s="12" customFormat="1" ht="30" customHeight="1" x14ac:dyDescent="0.2">
      <c r="A8" s="94">
        <v>1</v>
      </c>
      <c r="B8" s="106" t="s">
        <v>476</v>
      </c>
      <c r="C8" s="96">
        <v>60000</v>
      </c>
      <c r="D8" s="94" t="s">
        <v>8</v>
      </c>
      <c r="E8" s="130"/>
      <c r="F8" s="147"/>
      <c r="G8" s="98">
        <f>C8*ROUND(F8, 4)</f>
        <v>0</v>
      </c>
      <c r="H8" s="98">
        <f>G8*0.095</f>
        <v>0</v>
      </c>
      <c r="I8" s="98">
        <f>G8+H8</f>
        <v>0</v>
      </c>
      <c r="J8" s="126"/>
    </row>
    <row r="9" spans="1:10" s="12" customFormat="1" ht="20.100000000000001" customHeight="1" x14ac:dyDescent="0.2">
      <c r="A9" s="95"/>
      <c r="B9" s="99" t="s">
        <v>139</v>
      </c>
      <c r="C9" s="100" t="s">
        <v>6</v>
      </c>
      <c r="D9" s="100" t="s">
        <v>6</v>
      </c>
      <c r="E9" s="24" t="s">
        <v>6</v>
      </c>
      <c r="F9" s="24" t="s">
        <v>6</v>
      </c>
      <c r="G9" s="102">
        <f t="shared" ref="G9:J9" si="0">SUM(G8:G8)</f>
        <v>0</v>
      </c>
      <c r="H9" s="102">
        <f t="shared" si="0"/>
        <v>0</v>
      </c>
      <c r="I9" s="102">
        <f t="shared" si="0"/>
        <v>0</v>
      </c>
      <c r="J9" s="103">
        <f t="shared" si="0"/>
        <v>0</v>
      </c>
    </row>
    <row r="10" spans="1:10" s="12" customFormat="1" ht="15" customHeight="1" x14ac:dyDescent="0.2">
      <c r="A10" s="172" t="s">
        <v>475</v>
      </c>
      <c r="B10" s="173"/>
      <c r="C10" s="173"/>
      <c r="D10" s="173"/>
      <c r="E10" s="173"/>
      <c r="F10" s="173"/>
      <c r="G10" s="173"/>
      <c r="H10" s="173"/>
      <c r="I10" s="173"/>
      <c r="J10" s="173"/>
    </row>
    <row r="11" spans="1:10" s="12" customFormat="1" ht="30" customHeight="1" x14ac:dyDescent="0.2">
      <c r="A11" s="94">
        <v>1</v>
      </c>
      <c r="B11" s="116" t="s">
        <v>215</v>
      </c>
      <c r="C11" s="96">
        <v>10000</v>
      </c>
      <c r="D11" s="94" t="s">
        <v>8</v>
      </c>
      <c r="E11" s="105"/>
      <c r="F11" s="147"/>
      <c r="G11" s="98">
        <f>C11*ROUND(F11, 4)</f>
        <v>0</v>
      </c>
      <c r="H11" s="98">
        <f t="shared" ref="H11" si="1">G11*0.095</f>
        <v>0</v>
      </c>
      <c r="I11" s="98">
        <f t="shared" ref="I11" si="2">G11+H11</f>
        <v>0</v>
      </c>
      <c r="J11" s="134" t="s">
        <v>6</v>
      </c>
    </row>
    <row r="12" spans="1:10" s="12" customFormat="1" ht="20.100000000000001" customHeight="1" x14ac:dyDescent="0.2">
      <c r="A12" s="95"/>
      <c r="B12" s="99" t="s">
        <v>194</v>
      </c>
      <c r="C12" s="100" t="s">
        <v>6</v>
      </c>
      <c r="D12" s="100" t="s">
        <v>6</v>
      </c>
      <c r="E12" s="24" t="s">
        <v>6</v>
      </c>
      <c r="F12" s="24" t="s">
        <v>6</v>
      </c>
      <c r="G12" s="102">
        <f t="shared" ref="G12:I12" si="3">SUM(G11)</f>
        <v>0</v>
      </c>
      <c r="H12" s="102">
        <f t="shared" si="3"/>
        <v>0</v>
      </c>
      <c r="I12" s="102">
        <f t="shared" si="3"/>
        <v>0</v>
      </c>
      <c r="J12" s="134" t="s">
        <v>6</v>
      </c>
    </row>
    <row r="13" spans="1:10" s="15" customFormat="1" ht="17.100000000000001" customHeight="1" x14ac:dyDescent="0.25"/>
    <row r="14" spans="1:10" s="108" customFormat="1" ht="15" customHeight="1" x14ac:dyDescent="0.2">
      <c r="A14" s="175" t="s">
        <v>106</v>
      </c>
      <c r="B14" s="175"/>
      <c r="C14" s="175"/>
      <c r="D14" s="175"/>
      <c r="E14" s="175"/>
      <c r="F14" s="175"/>
      <c r="G14" s="175"/>
      <c r="H14" s="175"/>
      <c r="I14" s="175"/>
      <c r="J14" s="175"/>
    </row>
    <row r="15" spans="1:10" s="108" customFormat="1" ht="23.25" customHeight="1" x14ac:dyDescent="0.2">
      <c r="A15" s="176" t="s">
        <v>510</v>
      </c>
      <c r="B15" s="177"/>
      <c r="C15" s="177"/>
      <c r="D15" s="177"/>
      <c r="E15" s="177"/>
      <c r="F15" s="177"/>
      <c r="G15" s="177"/>
      <c r="H15" s="177"/>
      <c r="I15" s="177"/>
      <c r="J15" s="177"/>
    </row>
    <row r="16" spans="1:10" s="178" customFormat="1" ht="12.75" customHeight="1" x14ac:dyDescent="0.25">
      <c r="A16" s="176" t="s">
        <v>592</v>
      </c>
    </row>
    <row r="17" spans="1:10" s="115" customFormat="1" ht="12.75" customHeight="1" x14ac:dyDescent="0.25">
      <c r="A17" s="169" t="s">
        <v>511</v>
      </c>
      <c r="B17" s="169"/>
      <c r="C17" s="169"/>
      <c r="D17" s="169"/>
      <c r="E17" s="169"/>
      <c r="F17" s="169"/>
      <c r="G17" s="169"/>
      <c r="H17" s="169"/>
      <c r="I17" s="169"/>
      <c r="J17" s="169"/>
    </row>
    <row r="18" spans="1:10" s="115" customFormat="1" ht="30" customHeight="1" x14ac:dyDescent="0.25">
      <c r="A18" s="168" t="s">
        <v>671</v>
      </c>
      <c r="B18" s="168"/>
      <c r="C18" s="168"/>
      <c r="D18" s="168"/>
      <c r="E18" s="168"/>
      <c r="F18" s="168"/>
      <c r="G18" s="168"/>
      <c r="H18" s="168"/>
      <c r="I18" s="168"/>
      <c r="J18" s="168"/>
    </row>
    <row r="19" spans="1:10" s="170" customFormat="1" ht="15" customHeight="1" x14ac:dyDescent="0.25">
      <c r="A19" s="169" t="s">
        <v>512</v>
      </c>
    </row>
    <row r="20" spans="1:10" s="170" customFormat="1" ht="15" customHeight="1" x14ac:dyDescent="0.25">
      <c r="A20" s="169" t="s">
        <v>513</v>
      </c>
    </row>
    <row r="21" spans="1:10" customFormat="1" ht="31.5" customHeight="1" x14ac:dyDescent="0.25">
      <c r="A21" s="168" t="s">
        <v>514</v>
      </c>
      <c r="B21" s="171"/>
      <c r="C21" s="171"/>
      <c r="D21" s="171"/>
      <c r="E21" s="171"/>
      <c r="F21" s="171"/>
      <c r="G21" s="171"/>
      <c r="H21" s="171"/>
      <c r="I21" s="171"/>
      <c r="J21" s="171"/>
    </row>
    <row r="22" spans="1:10" customFormat="1" ht="39" customHeight="1" x14ac:dyDescent="0.25">
      <c r="A22" s="168" t="s">
        <v>672</v>
      </c>
      <c r="B22" s="168"/>
      <c r="C22" s="168"/>
      <c r="D22" s="168"/>
      <c r="E22" s="168"/>
      <c r="F22" s="168"/>
      <c r="G22" s="168"/>
      <c r="H22" s="168"/>
      <c r="I22" s="168"/>
      <c r="J22" s="168"/>
    </row>
  </sheetData>
  <sheetProtection algorithmName="SHA-512" hashValue="RCX4IPjOhC96k1A+Wb5bJRUTmXeBoqu8XRqnazdp6aSNE1kg1Psy7QU5TMt/RNqhppNnaUMlwcfQAA4s1eWThQ==" saltValue="HwPRm58+E2Cgq7+ZyJS1/w==" spinCount="100000" sheet="1" objects="1" scenarios="1"/>
  <mergeCells count="16">
    <mergeCell ref="A22:J22"/>
    <mergeCell ref="A7:J7"/>
    <mergeCell ref="A3:J3"/>
    <mergeCell ref="A10:J10"/>
    <mergeCell ref="A19:XFD19"/>
    <mergeCell ref="A20:XFD20"/>
    <mergeCell ref="A14:J14"/>
    <mergeCell ref="A15:J15"/>
    <mergeCell ref="A16:XFD16"/>
    <mergeCell ref="A17:J17"/>
    <mergeCell ref="A18:J18"/>
    <mergeCell ref="A1:E1"/>
    <mergeCell ref="F1:J1"/>
    <mergeCell ref="A2:E2"/>
    <mergeCell ref="G2:J2"/>
    <mergeCell ref="A21:J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43"/>
  <sheetViews>
    <sheetView view="pageBreakPreview" topLeftCell="A2" zoomScale="110" zoomScaleNormal="120" zoomScaleSheetLayoutView="110" workbookViewId="0">
      <selection activeCell="B9" sqref="B9"/>
    </sheetView>
  </sheetViews>
  <sheetFormatPr defaultColWidth="9.28515625" defaultRowHeight="15" x14ac:dyDescent="0.25"/>
  <cols>
    <col min="1" max="1" width="2.85546875" style="2" customWidth="1"/>
    <col min="2" max="2" width="24.28515625" style="2" customWidth="1"/>
    <col min="3" max="3" width="7.5703125" style="2" customWidth="1"/>
    <col min="4" max="4" width="4.42578125" style="2" customWidth="1"/>
    <col min="5" max="5" width="15.7109375" style="2" customWidth="1"/>
    <col min="6" max="7" width="10.7109375" style="2" customWidth="1"/>
    <col min="8" max="8" width="11.28515625" style="2" customWidth="1"/>
    <col min="9" max="9" width="10.7109375" style="2" customWidth="1"/>
    <col min="10" max="10" width="10.710937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s="33" customFormat="1" ht="17.25" customHeight="1" x14ac:dyDescent="0.3">
      <c r="A3" s="174" t="s">
        <v>565</v>
      </c>
      <c r="B3" s="174"/>
      <c r="C3" s="174"/>
      <c r="D3" s="174"/>
      <c r="E3" s="174"/>
      <c r="F3" s="174"/>
      <c r="G3" s="174"/>
      <c r="H3" s="174"/>
      <c r="I3" s="174"/>
      <c r="J3" s="174"/>
    </row>
    <row r="4" spans="1:10" s="6" customFormat="1" ht="6" customHeight="1" x14ac:dyDescent="0.15">
      <c r="J4" s="62"/>
    </row>
    <row r="5" spans="1:10" s="7" customFormat="1" ht="49.5" customHeight="1" x14ac:dyDescent="0.15">
      <c r="A5" s="27" t="s">
        <v>2</v>
      </c>
      <c r="B5" s="27" t="s">
        <v>3</v>
      </c>
      <c r="C5" s="28" t="s">
        <v>4</v>
      </c>
      <c r="D5" s="28" t="s">
        <v>113</v>
      </c>
      <c r="E5" s="29" t="s">
        <v>5</v>
      </c>
      <c r="F5" s="29" t="s">
        <v>100</v>
      </c>
      <c r="G5" s="29" t="s">
        <v>101</v>
      </c>
      <c r="H5" s="29" t="s">
        <v>209</v>
      </c>
      <c r="I5" s="29" t="s">
        <v>104</v>
      </c>
      <c r="J5" s="67" t="s">
        <v>508</v>
      </c>
    </row>
    <row r="6" spans="1:10" s="7" customFormat="1" ht="12" customHeight="1" x14ac:dyDescent="0.15">
      <c r="A6" s="30">
        <v>1</v>
      </c>
      <c r="B6" s="30">
        <v>2</v>
      </c>
      <c r="C6" s="31">
        <v>3</v>
      </c>
      <c r="D6" s="31">
        <v>4</v>
      </c>
      <c r="E6" s="31">
        <v>5</v>
      </c>
      <c r="F6" s="31">
        <v>6</v>
      </c>
      <c r="G6" s="32" t="s">
        <v>102</v>
      </c>
      <c r="H6" s="31" t="s">
        <v>103</v>
      </c>
      <c r="I6" s="32" t="s">
        <v>105</v>
      </c>
      <c r="J6" s="69">
        <v>10</v>
      </c>
    </row>
    <row r="7" spans="1:10" s="12" customFormat="1" ht="15" customHeight="1" x14ac:dyDescent="0.2">
      <c r="A7" s="172" t="s">
        <v>673</v>
      </c>
      <c r="B7" s="173"/>
      <c r="C7" s="173"/>
      <c r="D7" s="173"/>
      <c r="E7" s="173"/>
      <c r="F7" s="173"/>
      <c r="G7" s="173"/>
      <c r="H7" s="173"/>
      <c r="I7" s="173"/>
      <c r="J7" s="173"/>
    </row>
    <row r="8" spans="1:10" s="12" customFormat="1" ht="27.75" customHeight="1" x14ac:dyDescent="0.2">
      <c r="A8" s="163">
        <v>1</v>
      </c>
      <c r="B8" s="155" t="s">
        <v>683</v>
      </c>
      <c r="C8" s="96">
        <v>700</v>
      </c>
      <c r="D8" s="94" t="s">
        <v>1</v>
      </c>
      <c r="E8" s="94" t="s">
        <v>6</v>
      </c>
      <c r="F8" s="147"/>
      <c r="G8" s="98">
        <f>C8*ROUND(F8, 4)</f>
        <v>0</v>
      </c>
      <c r="H8" s="98">
        <f>G8*0.095</f>
        <v>0</v>
      </c>
      <c r="I8" s="98">
        <f>G8+H8</f>
        <v>0</v>
      </c>
      <c r="J8" s="126"/>
    </row>
    <row r="9" spans="1:10" s="12" customFormat="1" ht="27" x14ac:dyDescent="0.2">
      <c r="A9" s="163">
        <v>2</v>
      </c>
      <c r="B9" s="155" t="s">
        <v>682</v>
      </c>
      <c r="C9" s="156">
        <v>1500</v>
      </c>
      <c r="D9" s="94" t="s">
        <v>1</v>
      </c>
      <c r="E9" s="94" t="s">
        <v>6</v>
      </c>
      <c r="F9" s="147"/>
      <c r="G9" s="98">
        <f t="shared" ref="G9:G52" si="0">C9*ROUND(F9, 4)</f>
        <v>0</v>
      </c>
      <c r="H9" s="98">
        <f t="shared" ref="H9:H52" si="1">G9*0.095</f>
        <v>0</v>
      </c>
      <c r="I9" s="98">
        <f t="shared" ref="I9:I52" si="2">G9+H9</f>
        <v>0</v>
      </c>
      <c r="J9" s="126"/>
    </row>
    <row r="10" spans="1:10" s="12" customFormat="1" ht="20.100000000000001" customHeight="1" x14ac:dyDescent="0.2">
      <c r="A10" s="157">
        <v>3</v>
      </c>
      <c r="B10" s="164" t="s">
        <v>120</v>
      </c>
      <c r="C10" s="159">
        <v>500</v>
      </c>
      <c r="D10" s="157" t="s">
        <v>1</v>
      </c>
      <c r="E10" s="157" t="s">
        <v>6</v>
      </c>
      <c r="F10" s="161"/>
      <c r="G10" s="160">
        <f t="shared" si="0"/>
        <v>0</v>
      </c>
      <c r="H10" s="160">
        <f t="shared" si="1"/>
        <v>0</v>
      </c>
      <c r="I10" s="160">
        <f t="shared" si="2"/>
        <v>0</v>
      </c>
      <c r="J10" s="162"/>
    </row>
    <row r="11" spans="1:10" s="12" customFormat="1" ht="20.100000000000001" customHeight="1" x14ac:dyDescent="0.2">
      <c r="A11" s="157">
        <v>4</v>
      </c>
      <c r="B11" s="164" t="s">
        <v>121</v>
      </c>
      <c r="C11" s="159">
        <v>500</v>
      </c>
      <c r="D11" s="157" t="s">
        <v>1</v>
      </c>
      <c r="E11" s="157" t="s">
        <v>6</v>
      </c>
      <c r="F11" s="161"/>
      <c r="G11" s="160">
        <f t="shared" si="0"/>
        <v>0</v>
      </c>
      <c r="H11" s="160">
        <f t="shared" si="1"/>
        <v>0</v>
      </c>
      <c r="I11" s="160">
        <f t="shared" si="2"/>
        <v>0</v>
      </c>
      <c r="J11" s="162"/>
    </row>
    <row r="12" spans="1:10" s="12" customFormat="1" ht="20.100000000000001" customHeight="1" x14ac:dyDescent="0.2">
      <c r="A12" s="94">
        <v>5</v>
      </c>
      <c r="B12" s="116" t="s">
        <v>122</v>
      </c>
      <c r="C12" s="96">
        <v>500</v>
      </c>
      <c r="D12" s="94" t="s">
        <v>1</v>
      </c>
      <c r="E12" s="94" t="s">
        <v>6</v>
      </c>
      <c r="F12" s="147"/>
      <c r="G12" s="98">
        <f t="shared" si="0"/>
        <v>0</v>
      </c>
      <c r="H12" s="98">
        <f t="shared" si="1"/>
        <v>0</v>
      </c>
      <c r="I12" s="98">
        <f t="shared" si="2"/>
        <v>0</v>
      </c>
      <c r="J12" s="126"/>
    </row>
    <row r="13" spans="1:10" s="12" customFormat="1" ht="20.100000000000001" customHeight="1" x14ac:dyDescent="0.2">
      <c r="A13" s="94">
        <v>6</v>
      </c>
      <c r="B13" s="116" t="s">
        <v>13</v>
      </c>
      <c r="C13" s="96">
        <v>20</v>
      </c>
      <c r="D13" s="94" t="s">
        <v>1</v>
      </c>
      <c r="E13" s="94" t="s">
        <v>6</v>
      </c>
      <c r="F13" s="147"/>
      <c r="G13" s="98">
        <f t="shared" si="0"/>
        <v>0</v>
      </c>
      <c r="H13" s="98">
        <f t="shared" si="1"/>
        <v>0</v>
      </c>
      <c r="I13" s="98">
        <f t="shared" si="2"/>
        <v>0</v>
      </c>
      <c r="J13" s="126"/>
    </row>
    <row r="14" spans="1:10" s="12" customFormat="1" ht="20.100000000000001" customHeight="1" x14ac:dyDescent="0.2">
      <c r="A14" s="94">
        <v>7</v>
      </c>
      <c r="B14" s="116" t="s">
        <v>11</v>
      </c>
      <c r="C14" s="96">
        <v>8</v>
      </c>
      <c r="D14" s="94" t="s">
        <v>1</v>
      </c>
      <c r="E14" s="94" t="s">
        <v>6</v>
      </c>
      <c r="F14" s="147"/>
      <c r="G14" s="98">
        <f t="shared" si="0"/>
        <v>0</v>
      </c>
      <c r="H14" s="98">
        <f t="shared" si="1"/>
        <v>0</v>
      </c>
      <c r="I14" s="98">
        <f t="shared" si="2"/>
        <v>0</v>
      </c>
      <c r="J14" s="126"/>
    </row>
    <row r="15" spans="1:10" s="12" customFormat="1" ht="20.100000000000001" customHeight="1" x14ac:dyDescent="0.2">
      <c r="A15" s="94">
        <v>8</v>
      </c>
      <c r="B15" s="116" t="s">
        <v>330</v>
      </c>
      <c r="C15" s="96">
        <v>5</v>
      </c>
      <c r="D15" s="94" t="s">
        <v>1</v>
      </c>
      <c r="E15" s="94" t="s">
        <v>6</v>
      </c>
      <c r="F15" s="147"/>
      <c r="G15" s="98">
        <f t="shared" si="0"/>
        <v>0</v>
      </c>
      <c r="H15" s="98">
        <f t="shared" si="1"/>
        <v>0</v>
      </c>
      <c r="I15" s="98">
        <f t="shared" si="2"/>
        <v>0</v>
      </c>
      <c r="J15" s="126"/>
    </row>
    <row r="16" spans="1:10" s="12" customFormat="1" ht="20.100000000000001" customHeight="1" x14ac:dyDescent="0.2">
      <c r="A16" s="94">
        <v>9</v>
      </c>
      <c r="B16" s="116" t="s">
        <v>123</v>
      </c>
      <c r="C16" s="96">
        <v>90</v>
      </c>
      <c r="D16" s="94" t="s">
        <v>1</v>
      </c>
      <c r="E16" s="94" t="s">
        <v>6</v>
      </c>
      <c r="F16" s="147"/>
      <c r="G16" s="98">
        <f t="shared" si="0"/>
        <v>0</v>
      </c>
      <c r="H16" s="98">
        <f t="shared" si="1"/>
        <v>0</v>
      </c>
      <c r="I16" s="98">
        <f t="shared" si="2"/>
        <v>0</v>
      </c>
      <c r="J16" s="126"/>
    </row>
    <row r="17" spans="1:10" s="12" customFormat="1" ht="20.100000000000001" customHeight="1" x14ac:dyDescent="0.2">
      <c r="A17" s="94">
        <v>10</v>
      </c>
      <c r="B17" s="116" t="s">
        <v>30</v>
      </c>
      <c r="C17" s="96">
        <v>250</v>
      </c>
      <c r="D17" s="94" t="s">
        <v>1</v>
      </c>
      <c r="E17" s="94" t="s">
        <v>6</v>
      </c>
      <c r="F17" s="147"/>
      <c r="G17" s="98">
        <f t="shared" si="0"/>
        <v>0</v>
      </c>
      <c r="H17" s="98">
        <f t="shared" si="1"/>
        <v>0</v>
      </c>
      <c r="I17" s="98">
        <f t="shared" si="2"/>
        <v>0</v>
      </c>
      <c r="J17" s="126"/>
    </row>
    <row r="18" spans="1:10" s="12" customFormat="1" ht="20.100000000000001" customHeight="1" x14ac:dyDescent="0.2">
      <c r="A18" s="94">
        <v>11</v>
      </c>
      <c r="B18" s="116" t="s">
        <v>31</v>
      </c>
      <c r="C18" s="96">
        <v>750</v>
      </c>
      <c r="D18" s="94" t="s">
        <v>1</v>
      </c>
      <c r="E18" s="94" t="s">
        <v>6</v>
      </c>
      <c r="F18" s="147"/>
      <c r="G18" s="98">
        <f t="shared" si="0"/>
        <v>0</v>
      </c>
      <c r="H18" s="98">
        <f t="shared" si="1"/>
        <v>0</v>
      </c>
      <c r="I18" s="98">
        <f t="shared" si="2"/>
        <v>0</v>
      </c>
      <c r="J18" s="126"/>
    </row>
    <row r="19" spans="1:10" s="12" customFormat="1" ht="20.100000000000001" customHeight="1" x14ac:dyDescent="0.2">
      <c r="A19" s="94">
        <v>12</v>
      </c>
      <c r="B19" s="116" t="s">
        <v>32</v>
      </c>
      <c r="C19" s="96">
        <v>1500</v>
      </c>
      <c r="D19" s="94" t="s">
        <v>1</v>
      </c>
      <c r="E19" s="94" t="s">
        <v>6</v>
      </c>
      <c r="F19" s="147"/>
      <c r="G19" s="98">
        <f t="shared" si="0"/>
        <v>0</v>
      </c>
      <c r="H19" s="98">
        <f t="shared" si="1"/>
        <v>0</v>
      </c>
      <c r="I19" s="98">
        <f t="shared" si="2"/>
        <v>0</v>
      </c>
      <c r="J19" s="126"/>
    </row>
    <row r="20" spans="1:10" s="12" customFormat="1" ht="20.100000000000001" customHeight="1" x14ac:dyDescent="0.2">
      <c r="A20" s="94">
        <v>13</v>
      </c>
      <c r="B20" s="106" t="s">
        <v>33</v>
      </c>
      <c r="C20" s="96">
        <v>1000</v>
      </c>
      <c r="D20" s="94" t="s">
        <v>1</v>
      </c>
      <c r="E20" s="94" t="s">
        <v>6</v>
      </c>
      <c r="F20" s="147"/>
      <c r="G20" s="98">
        <f t="shared" si="0"/>
        <v>0</v>
      </c>
      <c r="H20" s="98">
        <f t="shared" si="1"/>
        <v>0</v>
      </c>
      <c r="I20" s="98">
        <f t="shared" si="2"/>
        <v>0</v>
      </c>
      <c r="J20" s="126"/>
    </row>
    <row r="21" spans="1:10" s="12" customFormat="1" ht="30" customHeight="1" x14ac:dyDescent="0.2">
      <c r="A21" s="94">
        <v>14</v>
      </c>
      <c r="B21" s="116" t="s">
        <v>34</v>
      </c>
      <c r="C21" s="96">
        <v>600</v>
      </c>
      <c r="D21" s="94" t="s">
        <v>1</v>
      </c>
      <c r="E21" s="94" t="s">
        <v>6</v>
      </c>
      <c r="F21" s="147"/>
      <c r="G21" s="98">
        <f t="shared" si="0"/>
        <v>0</v>
      </c>
      <c r="H21" s="98">
        <f t="shared" si="1"/>
        <v>0</v>
      </c>
      <c r="I21" s="98">
        <f t="shared" si="2"/>
        <v>0</v>
      </c>
      <c r="J21" s="126"/>
    </row>
    <row r="22" spans="1:10" s="12" customFormat="1" ht="20.100000000000001" customHeight="1" x14ac:dyDescent="0.2">
      <c r="A22" s="94">
        <v>15</v>
      </c>
      <c r="B22" s="116" t="s">
        <v>35</v>
      </c>
      <c r="C22" s="96">
        <v>150</v>
      </c>
      <c r="D22" s="94" t="s">
        <v>1</v>
      </c>
      <c r="E22" s="94" t="s">
        <v>6</v>
      </c>
      <c r="F22" s="147"/>
      <c r="G22" s="98">
        <f t="shared" si="0"/>
        <v>0</v>
      </c>
      <c r="H22" s="98">
        <f t="shared" si="1"/>
        <v>0</v>
      </c>
      <c r="I22" s="98">
        <f t="shared" si="2"/>
        <v>0</v>
      </c>
      <c r="J22" s="126"/>
    </row>
    <row r="23" spans="1:10" s="12" customFormat="1" ht="20.100000000000001" customHeight="1" x14ac:dyDescent="0.2">
      <c r="A23" s="94">
        <v>16</v>
      </c>
      <c r="B23" s="116" t="s">
        <v>36</v>
      </c>
      <c r="C23" s="96">
        <v>500</v>
      </c>
      <c r="D23" s="94" t="s">
        <v>1</v>
      </c>
      <c r="E23" s="94" t="s">
        <v>6</v>
      </c>
      <c r="F23" s="147"/>
      <c r="G23" s="98">
        <f t="shared" si="0"/>
        <v>0</v>
      </c>
      <c r="H23" s="98">
        <f t="shared" si="1"/>
        <v>0</v>
      </c>
      <c r="I23" s="98">
        <f t="shared" si="2"/>
        <v>0</v>
      </c>
      <c r="J23" s="126"/>
    </row>
    <row r="24" spans="1:10" s="12" customFormat="1" ht="20.100000000000001" customHeight="1" x14ac:dyDescent="0.2">
      <c r="A24" s="94">
        <v>17</v>
      </c>
      <c r="B24" s="116" t="s">
        <v>37</v>
      </c>
      <c r="C24" s="96">
        <v>1700</v>
      </c>
      <c r="D24" s="94" t="s">
        <v>1</v>
      </c>
      <c r="E24" s="94" t="s">
        <v>6</v>
      </c>
      <c r="F24" s="147"/>
      <c r="G24" s="98">
        <f t="shared" si="0"/>
        <v>0</v>
      </c>
      <c r="H24" s="98">
        <f t="shared" si="1"/>
        <v>0</v>
      </c>
      <c r="I24" s="98">
        <f t="shared" si="2"/>
        <v>0</v>
      </c>
      <c r="J24" s="126"/>
    </row>
    <row r="25" spans="1:10" s="12" customFormat="1" ht="20.100000000000001" customHeight="1" x14ac:dyDescent="0.2">
      <c r="A25" s="94">
        <v>18</v>
      </c>
      <c r="B25" s="116" t="s">
        <v>331</v>
      </c>
      <c r="C25" s="96">
        <v>100</v>
      </c>
      <c r="D25" s="94" t="s">
        <v>1</v>
      </c>
      <c r="E25" s="94" t="s">
        <v>6</v>
      </c>
      <c r="F25" s="147"/>
      <c r="G25" s="98">
        <f t="shared" si="0"/>
        <v>0</v>
      </c>
      <c r="H25" s="98">
        <f t="shared" si="1"/>
        <v>0</v>
      </c>
      <c r="I25" s="98">
        <f t="shared" si="2"/>
        <v>0</v>
      </c>
      <c r="J25" s="126"/>
    </row>
    <row r="26" spans="1:10" s="12" customFormat="1" ht="20.100000000000001" customHeight="1" x14ac:dyDescent="0.2">
      <c r="A26" s="94">
        <v>19</v>
      </c>
      <c r="B26" s="116" t="s">
        <v>38</v>
      </c>
      <c r="C26" s="96">
        <v>60</v>
      </c>
      <c r="D26" s="94" t="s">
        <v>1</v>
      </c>
      <c r="E26" s="94" t="s">
        <v>6</v>
      </c>
      <c r="F26" s="147"/>
      <c r="G26" s="98">
        <f t="shared" si="0"/>
        <v>0</v>
      </c>
      <c r="H26" s="98">
        <f t="shared" si="1"/>
        <v>0</v>
      </c>
      <c r="I26" s="98">
        <f t="shared" si="2"/>
        <v>0</v>
      </c>
      <c r="J26" s="126"/>
    </row>
    <row r="27" spans="1:10" s="12" customFormat="1" ht="30" customHeight="1" x14ac:dyDescent="0.2">
      <c r="A27" s="94">
        <v>20</v>
      </c>
      <c r="B27" s="106" t="s">
        <v>478</v>
      </c>
      <c r="C27" s="96">
        <v>400</v>
      </c>
      <c r="D27" s="94" t="s">
        <v>1</v>
      </c>
      <c r="E27" s="94" t="s">
        <v>6</v>
      </c>
      <c r="F27" s="147"/>
      <c r="G27" s="98">
        <f t="shared" si="0"/>
        <v>0</v>
      </c>
      <c r="H27" s="98">
        <f t="shared" si="1"/>
        <v>0</v>
      </c>
      <c r="I27" s="98">
        <f t="shared" si="2"/>
        <v>0</v>
      </c>
      <c r="J27" s="126"/>
    </row>
    <row r="28" spans="1:10" s="93" customFormat="1" ht="30" customHeight="1" x14ac:dyDescent="0.2">
      <c r="A28" s="94">
        <v>21</v>
      </c>
      <c r="B28" s="106" t="s">
        <v>477</v>
      </c>
      <c r="C28" s="96">
        <v>400</v>
      </c>
      <c r="D28" s="94" t="s">
        <v>1</v>
      </c>
      <c r="E28" s="94" t="s">
        <v>6</v>
      </c>
      <c r="F28" s="147"/>
      <c r="G28" s="98">
        <f t="shared" si="0"/>
        <v>0</v>
      </c>
      <c r="H28" s="98">
        <f t="shared" si="1"/>
        <v>0</v>
      </c>
      <c r="I28" s="98">
        <f t="shared" si="2"/>
        <v>0</v>
      </c>
      <c r="J28" s="126"/>
    </row>
    <row r="29" spans="1:10" s="93" customFormat="1" ht="30" customHeight="1" x14ac:dyDescent="0.2">
      <c r="A29" s="94">
        <v>22</v>
      </c>
      <c r="B29" s="106" t="s">
        <v>479</v>
      </c>
      <c r="C29" s="96">
        <v>400</v>
      </c>
      <c r="D29" s="94" t="s">
        <v>1</v>
      </c>
      <c r="E29" s="94" t="s">
        <v>6</v>
      </c>
      <c r="F29" s="147"/>
      <c r="G29" s="98">
        <f t="shared" si="0"/>
        <v>0</v>
      </c>
      <c r="H29" s="98">
        <f t="shared" si="1"/>
        <v>0</v>
      </c>
      <c r="I29" s="98">
        <f t="shared" si="2"/>
        <v>0</v>
      </c>
      <c r="J29" s="126"/>
    </row>
    <row r="30" spans="1:10" s="12" customFormat="1" ht="20.100000000000001" customHeight="1" x14ac:dyDescent="0.2">
      <c r="A30" s="94">
        <v>23</v>
      </c>
      <c r="B30" s="116" t="s">
        <v>25</v>
      </c>
      <c r="C30" s="96">
        <v>1500</v>
      </c>
      <c r="D30" s="94" t="s">
        <v>1</v>
      </c>
      <c r="E30" s="94" t="s">
        <v>6</v>
      </c>
      <c r="F30" s="147"/>
      <c r="G30" s="98">
        <f t="shared" si="0"/>
        <v>0</v>
      </c>
      <c r="H30" s="98">
        <f t="shared" si="1"/>
        <v>0</v>
      </c>
      <c r="I30" s="98">
        <f t="shared" si="2"/>
        <v>0</v>
      </c>
      <c r="J30" s="126"/>
    </row>
    <row r="31" spans="1:10" s="12" customFormat="1" ht="20.100000000000001" customHeight="1" x14ac:dyDescent="0.2">
      <c r="A31" s="94">
        <v>24</v>
      </c>
      <c r="B31" s="116" t="s">
        <v>39</v>
      </c>
      <c r="C31" s="96">
        <v>1100</v>
      </c>
      <c r="D31" s="94" t="s">
        <v>1</v>
      </c>
      <c r="E31" s="94" t="s">
        <v>6</v>
      </c>
      <c r="F31" s="147"/>
      <c r="G31" s="98">
        <f t="shared" si="0"/>
        <v>0</v>
      </c>
      <c r="H31" s="98">
        <f t="shared" si="1"/>
        <v>0</v>
      </c>
      <c r="I31" s="98">
        <f t="shared" si="2"/>
        <v>0</v>
      </c>
      <c r="J31" s="126"/>
    </row>
    <row r="32" spans="1:10" s="12" customFormat="1" ht="20.100000000000001" customHeight="1" x14ac:dyDescent="0.2">
      <c r="A32" s="94">
        <v>25</v>
      </c>
      <c r="B32" s="116" t="s">
        <v>41</v>
      </c>
      <c r="C32" s="96">
        <v>150</v>
      </c>
      <c r="D32" s="94" t="s">
        <v>1</v>
      </c>
      <c r="E32" s="94" t="s">
        <v>6</v>
      </c>
      <c r="F32" s="147"/>
      <c r="G32" s="98">
        <f t="shared" si="0"/>
        <v>0</v>
      </c>
      <c r="H32" s="98">
        <f t="shared" si="1"/>
        <v>0</v>
      </c>
      <c r="I32" s="98">
        <f t="shared" si="2"/>
        <v>0</v>
      </c>
      <c r="J32" s="126"/>
    </row>
    <row r="33" spans="1:10" s="12" customFormat="1" ht="20.100000000000001" customHeight="1" x14ac:dyDescent="0.2">
      <c r="A33" s="94">
        <v>26</v>
      </c>
      <c r="B33" s="116" t="s">
        <v>42</v>
      </c>
      <c r="C33" s="96">
        <v>800</v>
      </c>
      <c r="D33" s="94" t="s">
        <v>1</v>
      </c>
      <c r="E33" s="94" t="s">
        <v>6</v>
      </c>
      <c r="F33" s="147"/>
      <c r="G33" s="98">
        <f t="shared" si="0"/>
        <v>0</v>
      </c>
      <c r="H33" s="98">
        <f t="shared" si="1"/>
        <v>0</v>
      </c>
      <c r="I33" s="98">
        <f t="shared" si="2"/>
        <v>0</v>
      </c>
      <c r="J33" s="126"/>
    </row>
    <row r="34" spans="1:10" s="12" customFormat="1" ht="20.100000000000001" customHeight="1" x14ac:dyDescent="0.2">
      <c r="A34" s="94">
        <v>27</v>
      </c>
      <c r="B34" s="116" t="s">
        <v>216</v>
      </c>
      <c r="C34" s="96">
        <v>1600</v>
      </c>
      <c r="D34" s="94" t="s">
        <v>1</v>
      </c>
      <c r="E34" s="94" t="s">
        <v>6</v>
      </c>
      <c r="F34" s="147"/>
      <c r="G34" s="98">
        <f t="shared" si="0"/>
        <v>0</v>
      </c>
      <c r="H34" s="98">
        <f t="shared" si="1"/>
        <v>0</v>
      </c>
      <c r="I34" s="98">
        <f t="shared" si="2"/>
        <v>0</v>
      </c>
      <c r="J34" s="126"/>
    </row>
    <row r="35" spans="1:10" s="12" customFormat="1" ht="20.100000000000001" customHeight="1" x14ac:dyDescent="0.2">
      <c r="A35" s="94">
        <v>28</v>
      </c>
      <c r="B35" s="116" t="s">
        <v>217</v>
      </c>
      <c r="C35" s="96">
        <v>100</v>
      </c>
      <c r="D35" s="94" t="s">
        <v>1</v>
      </c>
      <c r="E35" s="94" t="s">
        <v>6</v>
      </c>
      <c r="F35" s="147"/>
      <c r="G35" s="98">
        <f t="shared" si="0"/>
        <v>0</v>
      </c>
      <c r="H35" s="98">
        <f t="shared" si="1"/>
        <v>0</v>
      </c>
      <c r="I35" s="98">
        <f t="shared" si="2"/>
        <v>0</v>
      </c>
      <c r="J35" s="126"/>
    </row>
    <row r="36" spans="1:10" s="12" customFormat="1" ht="20.100000000000001" customHeight="1" x14ac:dyDescent="0.2">
      <c r="A36" s="94">
        <v>29</v>
      </c>
      <c r="B36" s="116" t="s">
        <v>43</v>
      </c>
      <c r="C36" s="96">
        <v>80</v>
      </c>
      <c r="D36" s="94" t="s">
        <v>1</v>
      </c>
      <c r="E36" s="94" t="s">
        <v>6</v>
      </c>
      <c r="F36" s="147"/>
      <c r="G36" s="98">
        <f t="shared" si="0"/>
        <v>0</v>
      </c>
      <c r="H36" s="98">
        <f t="shared" si="1"/>
        <v>0</v>
      </c>
      <c r="I36" s="98">
        <f t="shared" si="2"/>
        <v>0</v>
      </c>
      <c r="J36" s="126"/>
    </row>
    <row r="37" spans="1:10" s="12" customFormat="1" ht="20.100000000000001" customHeight="1" x14ac:dyDescent="0.2">
      <c r="A37" s="94">
        <v>30</v>
      </c>
      <c r="B37" s="116" t="s">
        <v>44</v>
      </c>
      <c r="C37" s="96">
        <v>70</v>
      </c>
      <c r="D37" s="94" t="s">
        <v>1</v>
      </c>
      <c r="E37" s="94" t="s">
        <v>6</v>
      </c>
      <c r="F37" s="147"/>
      <c r="G37" s="98">
        <f t="shared" si="0"/>
        <v>0</v>
      </c>
      <c r="H37" s="98">
        <f t="shared" si="1"/>
        <v>0</v>
      </c>
      <c r="I37" s="98">
        <f t="shared" si="2"/>
        <v>0</v>
      </c>
      <c r="J37" s="126"/>
    </row>
    <row r="38" spans="1:10" s="12" customFormat="1" ht="20.100000000000001" customHeight="1" x14ac:dyDescent="0.2">
      <c r="A38" s="94">
        <v>31</v>
      </c>
      <c r="B38" s="116" t="s">
        <v>140</v>
      </c>
      <c r="C38" s="96">
        <v>130</v>
      </c>
      <c r="D38" s="94" t="s">
        <v>1</v>
      </c>
      <c r="E38" s="94" t="s">
        <v>6</v>
      </c>
      <c r="F38" s="147"/>
      <c r="G38" s="98">
        <f t="shared" si="0"/>
        <v>0</v>
      </c>
      <c r="H38" s="98">
        <f t="shared" si="1"/>
        <v>0</v>
      </c>
      <c r="I38" s="98">
        <f t="shared" si="2"/>
        <v>0</v>
      </c>
      <c r="J38" s="126"/>
    </row>
    <row r="39" spans="1:10" s="12" customFormat="1" ht="20.100000000000001" customHeight="1" x14ac:dyDescent="0.2">
      <c r="A39" s="94">
        <v>32</v>
      </c>
      <c r="B39" s="116" t="s">
        <v>29</v>
      </c>
      <c r="C39" s="96">
        <v>50</v>
      </c>
      <c r="D39" s="94" t="s">
        <v>1</v>
      </c>
      <c r="E39" s="94" t="s">
        <v>6</v>
      </c>
      <c r="F39" s="147"/>
      <c r="G39" s="98">
        <f t="shared" si="0"/>
        <v>0</v>
      </c>
      <c r="H39" s="98">
        <f t="shared" si="1"/>
        <v>0</v>
      </c>
      <c r="I39" s="98">
        <f t="shared" si="2"/>
        <v>0</v>
      </c>
      <c r="J39" s="126"/>
    </row>
    <row r="40" spans="1:10" s="12" customFormat="1" ht="20.100000000000001" customHeight="1" x14ac:dyDescent="0.2">
      <c r="A40" s="94">
        <v>33</v>
      </c>
      <c r="B40" s="116" t="s">
        <v>28</v>
      </c>
      <c r="C40" s="96">
        <v>480</v>
      </c>
      <c r="D40" s="94" t="s">
        <v>1</v>
      </c>
      <c r="E40" s="94" t="s">
        <v>6</v>
      </c>
      <c r="F40" s="147"/>
      <c r="G40" s="98">
        <f t="shared" si="0"/>
        <v>0</v>
      </c>
      <c r="H40" s="98">
        <f t="shared" si="1"/>
        <v>0</v>
      </c>
      <c r="I40" s="98">
        <f t="shared" si="2"/>
        <v>0</v>
      </c>
      <c r="J40" s="126"/>
    </row>
    <row r="41" spans="1:10" s="12" customFormat="1" ht="20.100000000000001" customHeight="1" x14ac:dyDescent="0.2">
      <c r="A41" s="94">
        <v>34</v>
      </c>
      <c r="B41" s="116" t="s">
        <v>346</v>
      </c>
      <c r="C41" s="96">
        <v>140</v>
      </c>
      <c r="D41" s="94" t="s">
        <v>1</v>
      </c>
      <c r="E41" s="94" t="s">
        <v>6</v>
      </c>
      <c r="F41" s="147"/>
      <c r="G41" s="98">
        <f t="shared" si="0"/>
        <v>0</v>
      </c>
      <c r="H41" s="98">
        <f t="shared" si="1"/>
        <v>0</v>
      </c>
      <c r="I41" s="98">
        <f t="shared" si="2"/>
        <v>0</v>
      </c>
      <c r="J41" s="126"/>
    </row>
    <row r="42" spans="1:10" s="12" customFormat="1" ht="20.100000000000001" customHeight="1" x14ac:dyDescent="0.2">
      <c r="A42" s="94">
        <v>35</v>
      </c>
      <c r="B42" s="116" t="s">
        <v>26</v>
      </c>
      <c r="C42" s="96">
        <v>800</v>
      </c>
      <c r="D42" s="94" t="s">
        <v>1</v>
      </c>
      <c r="E42" s="94" t="s">
        <v>6</v>
      </c>
      <c r="F42" s="147"/>
      <c r="G42" s="98">
        <f t="shared" si="0"/>
        <v>0</v>
      </c>
      <c r="H42" s="98">
        <f t="shared" si="1"/>
        <v>0</v>
      </c>
      <c r="I42" s="98">
        <f t="shared" si="2"/>
        <v>0</v>
      </c>
      <c r="J42" s="126"/>
    </row>
    <row r="43" spans="1:10" s="12" customFormat="1" ht="20.100000000000001" customHeight="1" x14ac:dyDescent="0.2">
      <c r="A43" s="94">
        <v>36</v>
      </c>
      <c r="B43" s="116" t="s">
        <v>27</v>
      </c>
      <c r="C43" s="96">
        <v>200</v>
      </c>
      <c r="D43" s="94" t="s">
        <v>1</v>
      </c>
      <c r="E43" s="94" t="s">
        <v>6</v>
      </c>
      <c r="F43" s="147"/>
      <c r="G43" s="98">
        <f t="shared" si="0"/>
        <v>0</v>
      </c>
      <c r="H43" s="98">
        <f t="shared" si="1"/>
        <v>0</v>
      </c>
      <c r="I43" s="98">
        <f t="shared" si="2"/>
        <v>0</v>
      </c>
      <c r="J43" s="126"/>
    </row>
    <row r="44" spans="1:10" s="12" customFormat="1" ht="20.100000000000001" customHeight="1" x14ac:dyDescent="0.2">
      <c r="A44" s="94">
        <v>37</v>
      </c>
      <c r="B44" s="116" t="s">
        <v>40</v>
      </c>
      <c r="C44" s="96">
        <v>2400</v>
      </c>
      <c r="D44" s="94" t="s">
        <v>1</v>
      </c>
      <c r="E44" s="94" t="s">
        <v>6</v>
      </c>
      <c r="F44" s="147"/>
      <c r="G44" s="98">
        <f t="shared" si="0"/>
        <v>0</v>
      </c>
      <c r="H44" s="98">
        <f t="shared" si="1"/>
        <v>0</v>
      </c>
      <c r="I44" s="98">
        <f t="shared" si="2"/>
        <v>0</v>
      </c>
      <c r="J44" s="126"/>
    </row>
    <row r="45" spans="1:10" s="12" customFormat="1" ht="20.100000000000001" customHeight="1" x14ac:dyDescent="0.2">
      <c r="A45" s="94">
        <v>38</v>
      </c>
      <c r="B45" s="116" t="s">
        <v>9</v>
      </c>
      <c r="C45" s="96">
        <v>40</v>
      </c>
      <c r="D45" s="94" t="s">
        <v>1</v>
      </c>
      <c r="E45" s="94" t="s">
        <v>6</v>
      </c>
      <c r="F45" s="147"/>
      <c r="G45" s="98">
        <f t="shared" si="0"/>
        <v>0</v>
      </c>
      <c r="H45" s="98">
        <f t="shared" si="1"/>
        <v>0</v>
      </c>
      <c r="I45" s="98">
        <f t="shared" si="2"/>
        <v>0</v>
      </c>
      <c r="J45" s="126"/>
    </row>
    <row r="46" spans="1:10" s="12" customFormat="1" ht="20.100000000000001" customHeight="1" x14ac:dyDescent="0.2">
      <c r="A46" s="94">
        <v>39</v>
      </c>
      <c r="B46" s="116" t="s">
        <v>10</v>
      </c>
      <c r="C46" s="96">
        <v>60</v>
      </c>
      <c r="D46" s="94" t="s">
        <v>1</v>
      </c>
      <c r="E46" s="94" t="s">
        <v>6</v>
      </c>
      <c r="F46" s="147"/>
      <c r="G46" s="98">
        <f t="shared" si="0"/>
        <v>0</v>
      </c>
      <c r="H46" s="98">
        <f t="shared" si="1"/>
        <v>0</v>
      </c>
      <c r="I46" s="98">
        <f t="shared" si="2"/>
        <v>0</v>
      </c>
      <c r="J46" s="126"/>
    </row>
    <row r="47" spans="1:10" s="12" customFormat="1" ht="20.100000000000001" customHeight="1" x14ac:dyDescent="0.2">
      <c r="A47" s="94">
        <v>40</v>
      </c>
      <c r="B47" s="116" t="s">
        <v>125</v>
      </c>
      <c r="C47" s="96">
        <v>10</v>
      </c>
      <c r="D47" s="94" t="s">
        <v>1</v>
      </c>
      <c r="E47" s="94" t="s">
        <v>6</v>
      </c>
      <c r="F47" s="147"/>
      <c r="G47" s="98">
        <f t="shared" si="0"/>
        <v>0</v>
      </c>
      <c r="H47" s="98">
        <f t="shared" si="1"/>
        <v>0</v>
      </c>
      <c r="I47" s="98">
        <f t="shared" si="2"/>
        <v>0</v>
      </c>
      <c r="J47" s="126"/>
    </row>
    <row r="48" spans="1:10" s="12" customFormat="1" ht="20.100000000000001" customHeight="1" x14ac:dyDescent="0.2">
      <c r="A48" s="94">
        <v>41</v>
      </c>
      <c r="B48" s="116" t="s">
        <v>142</v>
      </c>
      <c r="C48" s="96">
        <v>200</v>
      </c>
      <c r="D48" s="94" t="s">
        <v>1</v>
      </c>
      <c r="E48" s="94" t="s">
        <v>6</v>
      </c>
      <c r="F48" s="147"/>
      <c r="G48" s="98">
        <f t="shared" si="0"/>
        <v>0</v>
      </c>
      <c r="H48" s="98">
        <f t="shared" si="1"/>
        <v>0</v>
      </c>
      <c r="I48" s="98">
        <f t="shared" si="2"/>
        <v>0</v>
      </c>
      <c r="J48" s="126"/>
    </row>
    <row r="49" spans="1:10" s="12" customFormat="1" ht="20.100000000000001" customHeight="1" x14ac:dyDescent="0.2">
      <c r="A49" s="94">
        <v>42</v>
      </c>
      <c r="B49" s="116" t="s">
        <v>129</v>
      </c>
      <c r="C49" s="96">
        <v>20</v>
      </c>
      <c r="D49" s="94" t="s">
        <v>1</v>
      </c>
      <c r="E49" s="94" t="s">
        <v>6</v>
      </c>
      <c r="F49" s="147"/>
      <c r="G49" s="98">
        <f t="shared" si="0"/>
        <v>0</v>
      </c>
      <c r="H49" s="98">
        <f t="shared" si="1"/>
        <v>0</v>
      </c>
      <c r="I49" s="98">
        <f t="shared" si="2"/>
        <v>0</v>
      </c>
      <c r="J49" s="126"/>
    </row>
    <row r="50" spans="1:10" s="12" customFormat="1" ht="20.100000000000001" customHeight="1" x14ac:dyDescent="0.2">
      <c r="A50" s="94">
        <v>43</v>
      </c>
      <c r="B50" s="116" t="s">
        <v>12</v>
      </c>
      <c r="C50" s="96">
        <v>20</v>
      </c>
      <c r="D50" s="94" t="s">
        <v>1</v>
      </c>
      <c r="E50" s="94" t="s">
        <v>6</v>
      </c>
      <c r="F50" s="147"/>
      <c r="G50" s="98">
        <f t="shared" si="0"/>
        <v>0</v>
      </c>
      <c r="H50" s="98">
        <f t="shared" si="1"/>
        <v>0</v>
      </c>
      <c r="I50" s="98">
        <f t="shared" si="2"/>
        <v>0</v>
      </c>
      <c r="J50" s="126"/>
    </row>
    <row r="51" spans="1:10" s="12" customFormat="1" ht="20.100000000000001" customHeight="1" x14ac:dyDescent="0.2">
      <c r="A51" s="94">
        <v>44</v>
      </c>
      <c r="B51" s="116" t="s">
        <v>148</v>
      </c>
      <c r="C51" s="96">
        <v>2</v>
      </c>
      <c r="D51" s="94" t="s">
        <v>1</v>
      </c>
      <c r="E51" s="94" t="s">
        <v>6</v>
      </c>
      <c r="F51" s="147"/>
      <c r="G51" s="98">
        <f t="shared" si="0"/>
        <v>0</v>
      </c>
      <c r="H51" s="98">
        <f t="shared" si="1"/>
        <v>0</v>
      </c>
      <c r="I51" s="98">
        <f t="shared" si="2"/>
        <v>0</v>
      </c>
      <c r="J51" s="126"/>
    </row>
    <row r="52" spans="1:10" s="12" customFormat="1" ht="20.100000000000001" customHeight="1" x14ac:dyDescent="0.2">
      <c r="A52" s="94">
        <v>45</v>
      </c>
      <c r="B52" s="116" t="s">
        <v>149</v>
      </c>
      <c r="C52" s="96">
        <v>7</v>
      </c>
      <c r="D52" s="94" t="s">
        <v>1</v>
      </c>
      <c r="E52" s="94" t="s">
        <v>6</v>
      </c>
      <c r="F52" s="147"/>
      <c r="G52" s="98">
        <f t="shared" si="0"/>
        <v>0</v>
      </c>
      <c r="H52" s="98">
        <f t="shared" si="1"/>
        <v>0</v>
      </c>
      <c r="I52" s="98">
        <f t="shared" si="2"/>
        <v>0</v>
      </c>
      <c r="J52" s="126"/>
    </row>
    <row r="53" spans="1:10" s="12" customFormat="1" ht="27" x14ac:dyDescent="0.2">
      <c r="A53" s="95"/>
      <c r="B53" s="99" t="s">
        <v>325</v>
      </c>
      <c r="C53" s="100" t="s">
        <v>6</v>
      </c>
      <c r="D53" s="100" t="s">
        <v>6</v>
      </c>
      <c r="E53" s="100" t="s">
        <v>6</v>
      </c>
      <c r="F53" s="24" t="s">
        <v>6</v>
      </c>
      <c r="G53" s="102">
        <f t="shared" ref="G53:J53" si="3">SUM(G8:G52)</f>
        <v>0</v>
      </c>
      <c r="H53" s="102">
        <f t="shared" si="3"/>
        <v>0</v>
      </c>
      <c r="I53" s="102">
        <f t="shared" si="3"/>
        <v>0</v>
      </c>
      <c r="J53" s="103">
        <f t="shared" si="3"/>
        <v>0</v>
      </c>
    </row>
    <row r="54" spans="1:10" s="12" customFormat="1" ht="15" customHeight="1" x14ac:dyDescent="0.2">
      <c r="A54" s="185" t="s">
        <v>326</v>
      </c>
      <c r="B54" s="185"/>
      <c r="C54" s="185"/>
      <c r="D54" s="185"/>
      <c r="E54" s="185"/>
      <c r="F54" s="185"/>
      <c r="G54" s="185"/>
      <c r="H54" s="185"/>
      <c r="I54" s="185"/>
      <c r="J54" s="185"/>
    </row>
    <row r="55" spans="1:10" s="12" customFormat="1" ht="20.100000000000001" customHeight="1" x14ac:dyDescent="0.2">
      <c r="A55" s="94">
        <v>1</v>
      </c>
      <c r="B55" s="116" t="s">
        <v>45</v>
      </c>
      <c r="C55" s="96">
        <v>80</v>
      </c>
      <c r="D55" s="94" t="s">
        <v>1</v>
      </c>
      <c r="E55" s="100" t="s">
        <v>6</v>
      </c>
      <c r="F55" s="147"/>
      <c r="G55" s="98">
        <f>C55*ROUND(F55, 4)</f>
        <v>0</v>
      </c>
      <c r="H55" s="98">
        <f>G55*0.095</f>
        <v>0</v>
      </c>
      <c r="I55" s="98">
        <f>G55+H55</f>
        <v>0</v>
      </c>
      <c r="J55" s="134" t="s">
        <v>6</v>
      </c>
    </row>
    <row r="56" spans="1:10" s="12" customFormat="1" ht="20.100000000000001" customHeight="1" x14ac:dyDescent="0.2">
      <c r="A56" s="94">
        <v>2</v>
      </c>
      <c r="B56" s="116" t="s">
        <v>126</v>
      </c>
      <c r="C56" s="96">
        <v>30</v>
      </c>
      <c r="D56" s="94" t="s">
        <v>1</v>
      </c>
      <c r="E56" s="100" t="s">
        <v>6</v>
      </c>
      <c r="F56" s="147"/>
      <c r="G56" s="98">
        <f t="shared" ref="G56:G64" si="4">C56*ROUND(F56, 4)</f>
        <v>0</v>
      </c>
      <c r="H56" s="98">
        <f t="shared" ref="H56:H64" si="5">G56*0.095</f>
        <v>0</v>
      </c>
      <c r="I56" s="98">
        <f t="shared" ref="I56:I64" si="6">G56+H56</f>
        <v>0</v>
      </c>
      <c r="J56" s="134" t="s">
        <v>6</v>
      </c>
    </row>
    <row r="57" spans="1:10" s="12" customFormat="1" ht="20.100000000000001" customHeight="1" x14ac:dyDescent="0.2">
      <c r="A57" s="94">
        <v>3</v>
      </c>
      <c r="B57" s="116" t="s">
        <v>127</v>
      </c>
      <c r="C57" s="96">
        <v>30</v>
      </c>
      <c r="D57" s="94" t="s">
        <v>1</v>
      </c>
      <c r="E57" s="100" t="s">
        <v>6</v>
      </c>
      <c r="F57" s="147"/>
      <c r="G57" s="98">
        <f t="shared" si="4"/>
        <v>0</v>
      </c>
      <c r="H57" s="98">
        <f t="shared" si="5"/>
        <v>0</v>
      </c>
      <c r="I57" s="98">
        <f t="shared" si="6"/>
        <v>0</v>
      </c>
      <c r="J57" s="134" t="s">
        <v>6</v>
      </c>
    </row>
    <row r="58" spans="1:10" s="12" customFormat="1" ht="20.100000000000001" customHeight="1" x14ac:dyDescent="0.2">
      <c r="A58" s="94">
        <v>4</v>
      </c>
      <c r="B58" s="116" t="s">
        <v>128</v>
      </c>
      <c r="C58" s="96">
        <v>30</v>
      </c>
      <c r="D58" s="94" t="s">
        <v>1</v>
      </c>
      <c r="E58" s="100" t="s">
        <v>6</v>
      </c>
      <c r="F58" s="147"/>
      <c r="G58" s="98">
        <f t="shared" si="4"/>
        <v>0</v>
      </c>
      <c r="H58" s="98">
        <f t="shared" si="5"/>
        <v>0</v>
      </c>
      <c r="I58" s="98">
        <f t="shared" si="6"/>
        <v>0</v>
      </c>
      <c r="J58" s="134" t="s">
        <v>6</v>
      </c>
    </row>
    <row r="59" spans="1:10" s="12" customFormat="1" ht="20.100000000000001" customHeight="1" x14ac:dyDescent="0.2">
      <c r="A59" s="94">
        <v>5</v>
      </c>
      <c r="B59" s="116" t="s">
        <v>124</v>
      </c>
      <c r="C59" s="96">
        <v>50</v>
      </c>
      <c r="D59" s="94" t="s">
        <v>1</v>
      </c>
      <c r="E59" s="100" t="s">
        <v>6</v>
      </c>
      <c r="F59" s="147"/>
      <c r="G59" s="98">
        <f t="shared" si="4"/>
        <v>0</v>
      </c>
      <c r="H59" s="98">
        <f t="shared" si="5"/>
        <v>0</v>
      </c>
      <c r="I59" s="98">
        <f t="shared" si="6"/>
        <v>0</v>
      </c>
      <c r="J59" s="134" t="s">
        <v>6</v>
      </c>
    </row>
    <row r="60" spans="1:10" s="12" customFormat="1" ht="20.100000000000001" customHeight="1" x14ac:dyDescent="0.2">
      <c r="A60" s="94">
        <v>6</v>
      </c>
      <c r="B60" s="116" t="s">
        <v>46</v>
      </c>
      <c r="C60" s="96">
        <v>50</v>
      </c>
      <c r="D60" s="94" t="s">
        <v>1</v>
      </c>
      <c r="E60" s="100" t="s">
        <v>6</v>
      </c>
      <c r="F60" s="147"/>
      <c r="G60" s="98">
        <f t="shared" si="4"/>
        <v>0</v>
      </c>
      <c r="H60" s="98">
        <f t="shared" si="5"/>
        <v>0</v>
      </c>
      <c r="I60" s="98">
        <f t="shared" si="6"/>
        <v>0</v>
      </c>
      <c r="J60" s="134" t="s">
        <v>6</v>
      </c>
    </row>
    <row r="61" spans="1:10" s="12" customFormat="1" ht="20.100000000000001" customHeight="1" x14ac:dyDescent="0.2">
      <c r="A61" s="94">
        <v>7</v>
      </c>
      <c r="B61" s="116" t="s">
        <v>47</v>
      </c>
      <c r="C61" s="96">
        <v>50</v>
      </c>
      <c r="D61" s="94" t="s">
        <v>1</v>
      </c>
      <c r="E61" s="100" t="s">
        <v>6</v>
      </c>
      <c r="F61" s="147"/>
      <c r="G61" s="98">
        <f t="shared" si="4"/>
        <v>0</v>
      </c>
      <c r="H61" s="98">
        <f t="shared" si="5"/>
        <v>0</v>
      </c>
      <c r="I61" s="98">
        <f t="shared" si="6"/>
        <v>0</v>
      </c>
      <c r="J61" s="134" t="s">
        <v>6</v>
      </c>
    </row>
    <row r="62" spans="1:10" s="12" customFormat="1" ht="20.100000000000001" customHeight="1" x14ac:dyDescent="0.2">
      <c r="A62" s="94">
        <v>8</v>
      </c>
      <c r="B62" s="116" t="s">
        <v>48</v>
      </c>
      <c r="C62" s="96">
        <v>60</v>
      </c>
      <c r="D62" s="94" t="s">
        <v>1</v>
      </c>
      <c r="E62" s="100" t="s">
        <v>6</v>
      </c>
      <c r="F62" s="147"/>
      <c r="G62" s="98">
        <f t="shared" si="4"/>
        <v>0</v>
      </c>
      <c r="H62" s="98">
        <f t="shared" si="5"/>
        <v>0</v>
      </c>
      <c r="I62" s="98">
        <f t="shared" si="6"/>
        <v>0</v>
      </c>
      <c r="J62" s="134" t="s">
        <v>6</v>
      </c>
    </row>
    <row r="63" spans="1:10" s="12" customFormat="1" ht="20.100000000000001" customHeight="1" x14ac:dyDescent="0.2">
      <c r="A63" s="94">
        <v>9</v>
      </c>
      <c r="B63" s="116" t="s">
        <v>144</v>
      </c>
      <c r="C63" s="96">
        <v>60</v>
      </c>
      <c r="D63" s="94" t="s">
        <v>1</v>
      </c>
      <c r="E63" s="100" t="s">
        <v>6</v>
      </c>
      <c r="F63" s="147"/>
      <c r="G63" s="98">
        <f t="shared" si="4"/>
        <v>0</v>
      </c>
      <c r="H63" s="98">
        <f t="shared" si="5"/>
        <v>0</v>
      </c>
      <c r="I63" s="98">
        <f t="shared" si="6"/>
        <v>0</v>
      </c>
      <c r="J63" s="134" t="s">
        <v>6</v>
      </c>
    </row>
    <row r="64" spans="1:10" s="12" customFormat="1" ht="20.100000000000001" customHeight="1" x14ac:dyDescent="0.2">
      <c r="A64" s="94">
        <v>10</v>
      </c>
      <c r="B64" s="116" t="s">
        <v>49</v>
      </c>
      <c r="C64" s="96">
        <v>600</v>
      </c>
      <c r="D64" s="94" t="s">
        <v>1</v>
      </c>
      <c r="E64" s="100" t="s">
        <v>6</v>
      </c>
      <c r="F64" s="147"/>
      <c r="G64" s="98">
        <f t="shared" si="4"/>
        <v>0</v>
      </c>
      <c r="H64" s="98">
        <f t="shared" si="5"/>
        <v>0</v>
      </c>
      <c r="I64" s="98">
        <f t="shared" si="6"/>
        <v>0</v>
      </c>
      <c r="J64" s="134" t="s">
        <v>6</v>
      </c>
    </row>
    <row r="65" spans="1:10" s="12" customFormat="1" ht="27" x14ac:dyDescent="0.2">
      <c r="A65" s="95"/>
      <c r="B65" s="99" t="s">
        <v>141</v>
      </c>
      <c r="C65" s="100" t="s">
        <v>6</v>
      </c>
      <c r="D65" s="100" t="s">
        <v>6</v>
      </c>
      <c r="E65" s="100" t="s">
        <v>6</v>
      </c>
      <c r="F65" s="24" t="s">
        <v>6</v>
      </c>
      <c r="G65" s="102">
        <f t="shared" ref="G65:I65" si="7">SUM(G55:G64)</f>
        <v>0</v>
      </c>
      <c r="H65" s="102">
        <f t="shared" si="7"/>
        <v>0</v>
      </c>
      <c r="I65" s="102">
        <f t="shared" si="7"/>
        <v>0</v>
      </c>
      <c r="J65" s="134" t="s">
        <v>6</v>
      </c>
    </row>
    <row r="66" spans="1:10" s="12" customFormat="1" ht="15" customHeight="1" x14ac:dyDescent="0.2">
      <c r="A66" s="185" t="s">
        <v>604</v>
      </c>
      <c r="B66" s="185"/>
      <c r="C66" s="185"/>
      <c r="D66" s="185"/>
      <c r="E66" s="185"/>
      <c r="F66" s="185"/>
      <c r="G66" s="185"/>
      <c r="H66" s="185"/>
      <c r="I66" s="185"/>
      <c r="J66" s="185"/>
    </row>
    <row r="67" spans="1:10" s="12" customFormat="1" ht="30" customHeight="1" x14ac:dyDescent="0.2">
      <c r="A67" s="94">
        <v>1</v>
      </c>
      <c r="B67" s="116" t="s">
        <v>605</v>
      </c>
      <c r="C67" s="96">
        <v>20000</v>
      </c>
      <c r="D67" s="94" t="s">
        <v>1</v>
      </c>
      <c r="E67" s="94" t="s">
        <v>6</v>
      </c>
      <c r="F67" s="147"/>
      <c r="G67" s="98">
        <f>C67*ROUND(F67, 4)</f>
        <v>0</v>
      </c>
      <c r="H67" s="98">
        <f>G67*0.095</f>
        <v>0</v>
      </c>
      <c r="I67" s="98">
        <f>G67+H67</f>
        <v>0</v>
      </c>
      <c r="J67" s="134" t="s">
        <v>6</v>
      </c>
    </row>
    <row r="68" spans="1:10" s="12" customFormat="1" ht="13.5" x14ac:dyDescent="0.2">
      <c r="A68" s="94">
        <v>2</v>
      </c>
      <c r="B68" s="116" t="s">
        <v>606</v>
      </c>
      <c r="C68" s="96">
        <v>1000</v>
      </c>
      <c r="D68" s="94" t="s">
        <v>1</v>
      </c>
      <c r="E68" s="94" t="s">
        <v>6</v>
      </c>
      <c r="F68" s="147"/>
      <c r="G68" s="98">
        <f>C68*ROUND(F68, 4)</f>
        <v>0</v>
      </c>
      <c r="H68" s="98">
        <f>G68*0.095</f>
        <v>0</v>
      </c>
      <c r="I68" s="98">
        <f>G68+H68</f>
        <v>0</v>
      </c>
      <c r="J68" s="134" t="s">
        <v>6</v>
      </c>
    </row>
    <row r="69" spans="1:10" s="12" customFormat="1" ht="27" x14ac:dyDescent="0.2">
      <c r="A69" s="95"/>
      <c r="B69" s="99" t="s">
        <v>143</v>
      </c>
      <c r="C69" s="100" t="s">
        <v>6</v>
      </c>
      <c r="D69" s="100" t="s">
        <v>6</v>
      </c>
      <c r="E69" s="100" t="s">
        <v>6</v>
      </c>
      <c r="F69" s="24" t="s">
        <v>6</v>
      </c>
      <c r="G69" s="102">
        <f t="shared" ref="G69:I69" si="8">SUM(G67:G68)</f>
        <v>0</v>
      </c>
      <c r="H69" s="102">
        <f t="shared" si="8"/>
        <v>0</v>
      </c>
      <c r="I69" s="102">
        <f t="shared" si="8"/>
        <v>0</v>
      </c>
      <c r="J69" s="134" t="s">
        <v>6</v>
      </c>
    </row>
    <row r="70" spans="1:10" s="12" customFormat="1" ht="15" customHeight="1" x14ac:dyDescent="0.2">
      <c r="A70" s="185" t="s">
        <v>327</v>
      </c>
      <c r="B70" s="185"/>
      <c r="C70" s="185"/>
      <c r="D70" s="185"/>
      <c r="E70" s="185"/>
      <c r="F70" s="185"/>
      <c r="G70" s="185"/>
      <c r="H70" s="185"/>
      <c r="I70" s="185"/>
      <c r="J70" s="185"/>
    </row>
    <row r="71" spans="1:10" s="12" customFormat="1" ht="30" customHeight="1" x14ac:dyDescent="0.2">
      <c r="A71" s="94">
        <v>1</v>
      </c>
      <c r="B71" s="116" t="s">
        <v>133</v>
      </c>
      <c r="C71" s="96">
        <v>1000</v>
      </c>
      <c r="D71" s="94" t="s">
        <v>1</v>
      </c>
      <c r="E71" s="125"/>
      <c r="F71" s="147"/>
      <c r="G71" s="98">
        <f>C71*ROUND(F71, 4)</f>
        <v>0</v>
      </c>
      <c r="H71" s="98">
        <f>G71*0.095</f>
        <v>0</v>
      </c>
      <c r="I71" s="98">
        <f>G71+H71</f>
        <v>0</v>
      </c>
      <c r="J71" s="126"/>
    </row>
    <row r="72" spans="1:10" s="12" customFormat="1" ht="30" customHeight="1" x14ac:dyDescent="0.2">
      <c r="A72" s="94">
        <v>2</v>
      </c>
      <c r="B72" s="116" t="s">
        <v>136</v>
      </c>
      <c r="C72" s="96">
        <v>2200</v>
      </c>
      <c r="D72" s="94" t="s">
        <v>1</v>
      </c>
      <c r="E72" s="125"/>
      <c r="F72" s="147"/>
      <c r="G72" s="98">
        <f t="shared" ref="G72:G75" si="9">C72*ROUND(F72, 4)</f>
        <v>0</v>
      </c>
      <c r="H72" s="98">
        <f t="shared" ref="H72:H75" si="10">G72*0.095</f>
        <v>0</v>
      </c>
      <c r="I72" s="98">
        <f t="shared" ref="I72:I75" si="11">G72+H72</f>
        <v>0</v>
      </c>
      <c r="J72" s="126"/>
    </row>
    <row r="73" spans="1:10" s="12" customFormat="1" ht="40.5" customHeight="1" x14ac:dyDescent="0.2">
      <c r="A73" s="94">
        <v>3</v>
      </c>
      <c r="B73" s="116" t="s">
        <v>134</v>
      </c>
      <c r="C73" s="96">
        <v>2200</v>
      </c>
      <c r="D73" s="94" t="s">
        <v>1</v>
      </c>
      <c r="E73" s="125"/>
      <c r="F73" s="147"/>
      <c r="G73" s="98">
        <f t="shared" si="9"/>
        <v>0</v>
      </c>
      <c r="H73" s="98">
        <f t="shared" si="10"/>
        <v>0</v>
      </c>
      <c r="I73" s="98">
        <f t="shared" si="11"/>
        <v>0</v>
      </c>
      <c r="J73" s="126"/>
    </row>
    <row r="74" spans="1:10" s="12" customFormat="1" ht="43.5" customHeight="1" x14ac:dyDescent="0.2">
      <c r="A74" s="94">
        <v>4</v>
      </c>
      <c r="B74" s="116" t="s">
        <v>135</v>
      </c>
      <c r="C74" s="96">
        <v>1200</v>
      </c>
      <c r="D74" s="94" t="s">
        <v>1</v>
      </c>
      <c r="E74" s="125"/>
      <c r="F74" s="147"/>
      <c r="G74" s="98">
        <f t="shared" si="9"/>
        <v>0</v>
      </c>
      <c r="H74" s="98">
        <f t="shared" si="10"/>
        <v>0</v>
      </c>
      <c r="I74" s="98">
        <f t="shared" si="11"/>
        <v>0</v>
      </c>
      <c r="J74" s="126"/>
    </row>
    <row r="75" spans="1:10" s="12" customFormat="1" ht="30" customHeight="1" x14ac:dyDescent="0.2">
      <c r="A75" s="94">
        <v>5</v>
      </c>
      <c r="B75" s="116" t="s">
        <v>147</v>
      </c>
      <c r="C75" s="96">
        <v>200</v>
      </c>
      <c r="D75" s="94" t="s">
        <v>1</v>
      </c>
      <c r="E75" s="125"/>
      <c r="F75" s="147"/>
      <c r="G75" s="98">
        <f t="shared" si="9"/>
        <v>0</v>
      </c>
      <c r="H75" s="98">
        <f t="shared" si="10"/>
        <v>0</v>
      </c>
      <c r="I75" s="98">
        <f t="shared" si="11"/>
        <v>0</v>
      </c>
      <c r="J75" s="126"/>
    </row>
    <row r="76" spans="1:10" s="12" customFormat="1" ht="27" x14ac:dyDescent="0.2">
      <c r="A76" s="95"/>
      <c r="B76" s="99" t="s">
        <v>145</v>
      </c>
      <c r="C76" s="100" t="s">
        <v>6</v>
      </c>
      <c r="D76" s="100" t="s">
        <v>6</v>
      </c>
      <c r="E76" s="24" t="s">
        <v>6</v>
      </c>
      <c r="F76" s="24" t="s">
        <v>6</v>
      </c>
      <c r="G76" s="102">
        <f t="shared" ref="G76:J76" si="12">SUM(G71:G75)</f>
        <v>0</v>
      </c>
      <c r="H76" s="102">
        <f t="shared" si="12"/>
        <v>0</v>
      </c>
      <c r="I76" s="102">
        <f t="shared" si="12"/>
        <v>0</v>
      </c>
      <c r="J76" s="103">
        <f t="shared" si="12"/>
        <v>0</v>
      </c>
    </row>
    <row r="77" spans="1:10" s="12" customFormat="1" ht="15" customHeight="1" x14ac:dyDescent="0.2">
      <c r="A77" s="185" t="s">
        <v>607</v>
      </c>
      <c r="B77" s="185"/>
      <c r="C77" s="185"/>
      <c r="D77" s="185"/>
      <c r="E77" s="185"/>
      <c r="F77" s="185"/>
      <c r="G77" s="185"/>
      <c r="H77" s="185"/>
      <c r="I77" s="185"/>
      <c r="J77" s="185"/>
    </row>
    <row r="78" spans="1:10" s="12" customFormat="1" ht="36" customHeight="1" x14ac:dyDescent="0.2">
      <c r="A78" s="94">
        <v>1</v>
      </c>
      <c r="B78" s="106" t="s">
        <v>608</v>
      </c>
      <c r="C78" s="96">
        <v>9000</v>
      </c>
      <c r="D78" s="94" t="s">
        <v>1</v>
      </c>
      <c r="E78" s="94" t="s">
        <v>6</v>
      </c>
      <c r="F78" s="147"/>
      <c r="G78" s="98">
        <f>C78*ROUND(F78, 4)</f>
        <v>0</v>
      </c>
      <c r="H78" s="98">
        <f>G78*0.095</f>
        <v>0</v>
      </c>
      <c r="I78" s="98">
        <f>G78+H78</f>
        <v>0</v>
      </c>
      <c r="J78" s="134" t="s">
        <v>6</v>
      </c>
    </row>
    <row r="79" spans="1:10" s="12" customFormat="1" ht="27" x14ac:dyDescent="0.2">
      <c r="A79" s="95"/>
      <c r="B79" s="99" t="s">
        <v>146</v>
      </c>
      <c r="C79" s="100" t="s">
        <v>6</v>
      </c>
      <c r="D79" s="100" t="s">
        <v>6</v>
      </c>
      <c r="E79" s="100" t="s">
        <v>6</v>
      </c>
      <c r="F79" s="24" t="s">
        <v>6</v>
      </c>
      <c r="G79" s="102">
        <f t="shared" ref="G79:I79" si="13">SUM(G78)</f>
        <v>0</v>
      </c>
      <c r="H79" s="102">
        <f t="shared" si="13"/>
        <v>0</v>
      </c>
      <c r="I79" s="102">
        <f t="shared" si="13"/>
        <v>0</v>
      </c>
      <c r="J79" s="134" t="s">
        <v>6</v>
      </c>
    </row>
    <row r="80" spans="1:10" s="12" customFormat="1" ht="15" customHeight="1" x14ac:dyDescent="0.2">
      <c r="A80" s="185" t="s">
        <v>328</v>
      </c>
      <c r="B80" s="185"/>
      <c r="C80" s="185"/>
      <c r="D80" s="185"/>
      <c r="E80" s="185"/>
      <c r="F80" s="185"/>
      <c r="G80" s="185"/>
      <c r="H80" s="185"/>
      <c r="I80" s="185"/>
      <c r="J80" s="185"/>
    </row>
    <row r="81" spans="1:10" s="12" customFormat="1" ht="34.5" customHeight="1" x14ac:dyDescent="0.2">
      <c r="A81" s="94">
        <v>1</v>
      </c>
      <c r="B81" s="106" t="s">
        <v>333</v>
      </c>
      <c r="C81" s="96">
        <v>4500</v>
      </c>
      <c r="D81" s="94" t="s">
        <v>1</v>
      </c>
      <c r="E81" s="94" t="s">
        <v>6</v>
      </c>
      <c r="F81" s="147"/>
      <c r="G81" s="98">
        <f>C81*ROUND(F81, 4)</f>
        <v>0</v>
      </c>
      <c r="H81" s="98">
        <f>G81*0.095</f>
        <v>0</v>
      </c>
      <c r="I81" s="98">
        <f>G81+H81</f>
        <v>0</v>
      </c>
      <c r="J81" s="126"/>
    </row>
    <row r="82" spans="1:10" s="12" customFormat="1" ht="20.100000000000001" customHeight="1" x14ac:dyDescent="0.2">
      <c r="A82" s="94">
        <v>2</v>
      </c>
      <c r="B82" s="95" t="s">
        <v>334</v>
      </c>
      <c r="C82" s="96">
        <v>1200</v>
      </c>
      <c r="D82" s="94" t="s">
        <v>1</v>
      </c>
      <c r="E82" s="94" t="s">
        <v>6</v>
      </c>
      <c r="F82" s="147"/>
      <c r="G82" s="98">
        <f t="shared" ref="G82:G108" si="14">C82*ROUND(F82, 4)</f>
        <v>0</v>
      </c>
      <c r="H82" s="98">
        <f t="shared" ref="H82:H108" si="15">G82*0.095</f>
        <v>0</v>
      </c>
      <c r="I82" s="98">
        <f t="shared" ref="I82:I108" si="16">G82+H82</f>
        <v>0</v>
      </c>
      <c r="J82" s="126"/>
    </row>
    <row r="83" spans="1:10" s="12" customFormat="1" ht="20.100000000000001" customHeight="1" x14ac:dyDescent="0.2">
      <c r="A83" s="94">
        <v>3</v>
      </c>
      <c r="B83" s="95" t="s">
        <v>54</v>
      </c>
      <c r="C83" s="96">
        <v>400</v>
      </c>
      <c r="D83" s="94" t="s">
        <v>1</v>
      </c>
      <c r="E83" s="94" t="s">
        <v>6</v>
      </c>
      <c r="F83" s="147"/>
      <c r="G83" s="98">
        <f t="shared" si="14"/>
        <v>0</v>
      </c>
      <c r="H83" s="98">
        <f t="shared" si="15"/>
        <v>0</v>
      </c>
      <c r="I83" s="98">
        <f t="shared" si="16"/>
        <v>0</v>
      </c>
      <c r="J83" s="126"/>
    </row>
    <row r="84" spans="1:10" s="12" customFormat="1" ht="20.100000000000001" customHeight="1" x14ac:dyDescent="0.2">
      <c r="A84" s="94">
        <v>4</v>
      </c>
      <c r="B84" s="106" t="s">
        <v>53</v>
      </c>
      <c r="C84" s="96">
        <v>300</v>
      </c>
      <c r="D84" s="94" t="s">
        <v>1</v>
      </c>
      <c r="E84" s="94" t="s">
        <v>6</v>
      </c>
      <c r="F84" s="147"/>
      <c r="G84" s="98">
        <f t="shared" si="14"/>
        <v>0</v>
      </c>
      <c r="H84" s="98">
        <f t="shared" si="15"/>
        <v>0</v>
      </c>
      <c r="I84" s="98">
        <f t="shared" si="16"/>
        <v>0</v>
      </c>
      <c r="J84" s="126"/>
    </row>
    <row r="85" spans="1:10" s="12" customFormat="1" ht="20.100000000000001" customHeight="1" x14ac:dyDescent="0.2">
      <c r="A85" s="94">
        <v>5</v>
      </c>
      <c r="B85" s="106" t="s">
        <v>52</v>
      </c>
      <c r="C85" s="96">
        <v>200</v>
      </c>
      <c r="D85" s="94" t="s">
        <v>1</v>
      </c>
      <c r="E85" s="94" t="s">
        <v>6</v>
      </c>
      <c r="F85" s="147"/>
      <c r="G85" s="98">
        <f t="shared" si="14"/>
        <v>0</v>
      </c>
      <c r="H85" s="98">
        <f t="shared" si="15"/>
        <v>0</v>
      </c>
      <c r="I85" s="98">
        <f t="shared" si="16"/>
        <v>0</v>
      </c>
      <c r="J85" s="126"/>
    </row>
    <row r="86" spans="1:10" s="12" customFormat="1" ht="20.100000000000001" customHeight="1" x14ac:dyDescent="0.2">
      <c r="A86" s="94">
        <v>6</v>
      </c>
      <c r="B86" s="106" t="s">
        <v>338</v>
      </c>
      <c r="C86" s="96">
        <v>2300</v>
      </c>
      <c r="D86" s="94" t="s">
        <v>1</v>
      </c>
      <c r="E86" s="94" t="s">
        <v>6</v>
      </c>
      <c r="F86" s="147"/>
      <c r="G86" s="98">
        <f t="shared" si="14"/>
        <v>0</v>
      </c>
      <c r="H86" s="98">
        <f t="shared" si="15"/>
        <v>0</v>
      </c>
      <c r="I86" s="98">
        <f t="shared" si="16"/>
        <v>0</v>
      </c>
      <c r="J86" s="126"/>
    </row>
    <row r="87" spans="1:10" s="12" customFormat="1" ht="20.100000000000001" customHeight="1" x14ac:dyDescent="0.2">
      <c r="A87" s="94">
        <v>7</v>
      </c>
      <c r="B87" s="106" t="s">
        <v>335</v>
      </c>
      <c r="C87" s="96">
        <v>2000</v>
      </c>
      <c r="D87" s="94" t="s">
        <v>1</v>
      </c>
      <c r="E87" s="94" t="s">
        <v>6</v>
      </c>
      <c r="F87" s="147"/>
      <c r="G87" s="98">
        <f t="shared" si="14"/>
        <v>0</v>
      </c>
      <c r="H87" s="98">
        <f t="shared" si="15"/>
        <v>0</v>
      </c>
      <c r="I87" s="98">
        <f t="shared" si="16"/>
        <v>0</v>
      </c>
      <c r="J87" s="126"/>
    </row>
    <row r="88" spans="1:10" s="12" customFormat="1" ht="30" customHeight="1" x14ac:dyDescent="0.2">
      <c r="A88" s="94">
        <v>8</v>
      </c>
      <c r="B88" s="106" t="s">
        <v>336</v>
      </c>
      <c r="C88" s="96">
        <v>2000</v>
      </c>
      <c r="D88" s="94" t="s">
        <v>1</v>
      </c>
      <c r="E88" s="94" t="s">
        <v>6</v>
      </c>
      <c r="F88" s="147"/>
      <c r="G88" s="98">
        <f t="shared" si="14"/>
        <v>0</v>
      </c>
      <c r="H88" s="98">
        <f t="shared" si="15"/>
        <v>0</v>
      </c>
      <c r="I88" s="98">
        <f t="shared" si="16"/>
        <v>0</v>
      </c>
      <c r="J88" s="126"/>
    </row>
    <row r="89" spans="1:10" s="12" customFormat="1" ht="30" customHeight="1" x14ac:dyDescent="0.2">
      <c r="A89" s="94">
        <v>9</v>
      </c>
      <c r="B89" s="95" t="s">
        <v>332</v>
      </c>
      <c r="C89" s="96">
        <v>750</v>
      </c>
      <c r="D89" s="94" t="s">
        <v>1</v>
      </c>
      <c r="E89" s="94" t="s">
        <v>6</v>
      </c>
      <c r="F89" s="147"/>
      <c r="G89" s="98">
        <f t="shared" si="14"/>
        <v>0</v>
      </c>
      <c r="H89" s="98">
        <f t="shared" si="15"/>
        <v>0</v>
      </c>
      <c r="I89" s="98">
        <f t="shared" si="16"/>
        <v>0</v>
      </c>
      <c r="J89" s="126"/>
    </row>
    <row r="90" spans="1:10" s="12" customFormat="1" ht="30" customHeight="1" x14ac:dyDescent="0.2">
      <c r="A90" s="94">
        <v>10</v>
      </c>
      <c r="B90" s="95" t="s">
        <v>218</v>
      </c>
      <c r="C90" s="96">
        <v>750</v>
      </c>
      <c r="D90" s="94" t="s">
        <v>1</v>
      </c>
      <c r="E90" s="94" t="s">
        <v>6</v>
      </c>
      <c r="F90" s="147"/>
      <c r="G90" s="98">
        <f t="shared" si="14"/>
        <v>0</v>
      </c>
      <c r="H90" s="98">
        <f t="shared" si="15"/>
        <v>0</v>
      </c>
      <c r="I90" s="98">
        <f t="shared" si="16"/>
        <v>0</v>
      </c>
      <c r="J90" s="126"/>
    </row>
    <row r="91" spans="1:10" s="12" customFormat="1" ht="30" customHeight="1" x14ac:dyDescent="0.2">
      <c r="A91" s="94">
        <v>11</v>
      </c>
      <c r="B91" s="106" t="s">
        <v>337</v>
      </c>
      <c r="C91" s="96">
        <v>300</v>
      </c>
      <c r="D91" s="94" t="s">
        <v>1</v>
      </c>
      <c r="E91" s="94" t="s">
        <v>6</v>
      </c>
      <c r="F91" s="147"/>
      <c r="G91" s="98">
        <f t="shared" si="14"/>
        <v>0</v>
      </c>
      <c r="H91" s="98">
        <f t="shared" si="15"/>
        <v>0</v>
      </c>
      <c r="I91" s="98">
        <f t="shared" si="16"/>
        <v>0</v>
      </c>
      <c r="J91" s="126"/>
    </row>
    <row r="92" spans="1:10" s="12" customFormat="1" ht="20.100000000000001" customHeight="1" x14ac:dyDescent="0.2">
      <c r="A92" s="94">
        <v>12</v>
      </c>
      <c r="B92" s="106" t="s">
        <v>339</v>
      </c>
      <c r="C92" s="96">
        <v>180</v>
      </c>
      <c r="D92" s="94" t="s">
        <v>1</v>
      </c>
      <c r="E92" s="94" t="s">
        <v>6</v>
      </c>
      <c r="F92" s="147"/>
      <c r="G92" s="98">
        <f t="shared" si="14"/>
        <v>0</v>
      </c>
      <c r="H92" s="98">
        <f t="shared" si="15"/>
        <v>0</v>
      </c>
      <c r="I92" s="98">
        <f t="shared" si="16"/>
        <v>0</v>
      </c>
      <c r="J92" s="126"/>
    </row>
    <row r="93" spans="1:10" s="12" customFormat="1" ht="20.100000000000001" customHeight="1" x14ac:dyDescent="0.2">
      <c r="A93" s="94">
        <v>13</v>
      </c>
      <c r="B93" s="106" t="s">
        <v>55</v>
      </c>
      <c r="C93" s="96">
        <v>400</v>
      </c>
      <c r="D93" s="94" t="s">
        <v>1</v>
      </c>
      <c r="E93" s="94" t="s">
        <v>6</v>
      </c>
      <c r="F93" s="147"/>
      <c r="G93" s="98">
        <f t="shared" si="14"/>
        <v>0</v>
      </c>
      <c r="H93" s="98">
        <f t="shared" si="15"/>
        <v>0</v>
      </c>
      <c r="I93" s="98">
        <f t="shared" si="16"/>
        <v>0</v>
      </c>
      <c r="J93" s="126"/>
    </row>
    <row r="94" spans="1:10" s="12" customFormat="1" ht="20.100000000000001" customHeight="1" x14ac:dyDescent="0.2">
      <c r="A94" s="94">
        <v>14</v>
      </c>
      <c r="B94" s="106" t="s">
        <v>56</v>
      </c>
      <c r="C94" s="96">
        <v>400</v>
      </c>
      <c r="D94" s="94" t="s">
        <v>1</v>
      </c>
      <c r="E94" s="94" t="s">
        <v>6</v>
      </c>
      <c r="F94" s="147"/>
      <c r="G94" s="98">
        <f t="shared" si="14"/>
        <v>0</v>
      </c>
      <c r="H94" s="98">
        <f t="shared" si="15"/>
        <v>0</v>
      </c>
      <c r="I94" s="98">
        <f t="shared" si="16"/>
        <v>0</v>
      </c>
      <c r="J94" s="126"/>
    </row>
    <row r="95" spans="1:10" s="12" customFormat="1" ht="30" customHeight="1" x14ac:dyDescent="0.2">
      <c r="A95" s="94">
        <v>15</v>
      </c>
      <c r="B95" s="106" t="s">
        <v>340</v>
      </c>
      <c r="C95" s="96">
        <v>3000</v>
      </c>
      <c r="D95" s="94" t="s">
        <v>1</v>
      </c>
      <c r="E95" s="94" t="s">
        <v>6</v>
      </c>
      <c r="F95" s="147"/>
      <c r="G95" s="98">
        <f t="shared" si="14"/>
        <v>0</v>
      </c>
      <c r="H95" s="98">
        <f t="shared" si="15"/>
        <v>0</v>
      </c>
      <c r="I95" s="98">
        <f t="shared" si="16"/>
        <v>0</v>
      </c>
      <c r="J95" s="126"/>
    </row>
    <row r="96" spans="1:10" s="12" customFormat="1" ht="30" customHeight="1" x14ac:dyDescent="0.2">
      <c r="A96" s="94">
        <v>16</v>
      </c>
      <c r="B96" s="154" t="s">
        <v>677</v>
      </c>
      <c r="C96" s="156">
        <v>1600</v>
      </c>
      <c r="D96" s="94" t="s">
        <v>1</v>
      </c>
      <c r="E96" s="94" t="s">
        <v>6</v>
      </c>
      <c r="F96" s="147"/>
      <c r="G96" s="98">
        <f t="shared" si="14"/>
        <v>0</v>
      </c>
      <c r="H96" s="98">
        <f t="shared" si="15"/>
        <v>0</v>
      </c>
      <c r="I96" s="98">
        <f t="shared" si="16"/>
        <v>0</v>
      </c>
      <c r="J96" s="126"/>
    </row>
    <row r="97" spans="1:10" s="12" customFormat="1" ht="20.100000000000001" customHeight="1" x14ac:dyDescent="0.2">
      <c r="A97" s="157">
        <v>17</v>
      </c>
      <c r="B97" s="158" t="s">
        <v>57</v>
      </c>
      <c r="C97" s="159">
        <v>400</v>
      </c>
      <c r="D97" s="157" t="s">
        <v>1</v>
      </c>
      <c r="E97" s="157" t="s">
        <v>6</v>
      </c>
      <c r="F97" s="161"/>
      <c r="G97" s="160">
        <f t="shared" si="14"/>
        <v>0</v>
      </c>
      <c r="H97" s="160">
        <f t="shared" si="15"/>
        <v>0</v>
      </c>
      <c r="I97" s="160">
        <f t="shared" si="16"/>
        <v>0</v>
      </c>
      <c r="J97" s="162"/>
    </row>
    <row r="98" spans="1:10" s="12" customFormat="1" ht="20.100000000000001" customHeight="1" x14ac:dyDescent="0.2">
      <c r="A98" s="157">
        <v>18</v>
      </c>
      <c r="B98" s="158" t="s">
        <v>58</v>
      </c>
      <c r="C98" s="159">
        <v>300</v>
      </c>
      <c r="D98" s="157" t="s">
        <v>1</v>
      </c>
      <c r="E98" s="157" t="s">
        <v>6</v>
      </c>
      <c r="F98" s="161"/>
      <c r="G98" s="160">
        <f t="shared" si="14"/>
        <v>0</v>
      </c>
      <c r="H98" s="160">
        <f t="shared" si="15"/>
        <v>0</v>
      </c>
      <c r="I98" s="160">
        <f t="shared" si="16"/>
        <v>0</v>
      </c>
      <c r="J98" s="162"/>
    </row>
    <row r="99" spans="1:10" s="12" customFormat="1" ht="20.100000000000001" customHeight="1" x14ac:dyDescent="0.2">
      <c r="A99" s="157">
        <v>19</v>
      </c>
      <c r="B99" s="158" t="s">
        <v>131</v>
      </c>
      <c r="C99" s="159">
        <v>100</v>
      </c>
      <c r="D99" s="157" t="s">
        <v>1</v>
      </c>
      <c r="E99" s="157" t="s">
        <v>6</v>
      </c>
      <c r="F99" s="161"/>
      <c r="G99" s="160">
        <f t="shared" si="14"/>
        <v>0</v>
      </c>
      <c r="H99" s="160">
        <f t="shared" si="15"/>
        <v>0</v>
      </c>
      <c r="I99" s="160">
        <f t="shared" si="16"/>
        <v>0</v>
      </c>
      <c r="J99" s="162"/>
    </row>
    <row r="100" spans="1:10" s="12" customFormat="1" ht="20.100000000000001" customHeight="1" x14ac:dyDescent="0.2">
      <c r="A100" s="94">
        <v>20</v>
      </c>
      <c r="B100" s="106" t="s">
        <v>341</v>
      </c>
      <c r="C100" s="96">
        <v>1500</v>
      </c>
      <c r="D100" s="94" t="s">
        <v>1</v>
      </c>
      <c r="E100" s="94" t="s">
        <v>6</v>
      </c>
      <c r="F100" s="147"/>
      <c r="G100" s="98">
        <f t="shared" si="14"/>
        <v>0</v>
      </c>
      <c r="H100" s="98">
        <f t="shared" si="15"/>
        <v>0</v>
      </c>
      <c r="I100" s="98">
        <f t="shared" si="16"/>
        <v>0</v>
      </c>
      <c r="J100" s="126"/>
    </row>
    <row r="101" spans="1:10" s="12" customFormat="1" ht="20.100000000000001" customHeight="1" x14ac:dyDescent="0.2">
      <c r="A101" s="94">
        <v>21</v>
      </c>
      <c r="B101" s="106" t="s">
        <v>342</v>
      </c>
      <c r="C101" s="96">
        <v>3600</v>
      </c>
      <c r="D101" s="94" t="s">
        <v>1</v>
      </c>
      <c r="E101" s="94" t="s">
        <v>6</v>
      </c>
      <c r="F101" s="147"/>
      <c r="G101" s="98">
        <f t="shared" si="14"/>
        <v>0</v>
      </c>
      <c r="H101" s="98">
        <f t="shared" si="15"/>
        <v>0</v>
      </c>
      <c r="I101" s="98">
        <f t="shared" si="16"/>
        <v>0</v>
      </c>
      <c r="J101" s="126"/>
    </row>
    <row r="102" spans="1:10" s="12" customFormat="1" ht="20.100000000000001" customHeight="1" x14ac:dyDescent="0.2">
      <c r="A102" s="94">
        <v>22</v>
      </c>
      <c r="B102" s="106" t="s">
        <v>343</v>
      </c>
      <c r="C102" s="96">
        <v>8000</v>
      </c>
      <c r="D102" s="94" t="s">
        <v>1</v>
      </c>
      <c r="E102" s="94" t="s">
        <v>6</v>
      </c>
      <c r="F102" s="147"/>
      <c r="G102" s="98">
        <f t="shared" si="14"/>
        <v>0</v>
      </c>
      <c r="H102" s="98">
        <f t="shared" si="15"/>
        <v>0</v>
      </c>
      <c r="I102" s="98">
        <f t="shared" si="16"/>
        <v>0</v>
      </c>
      <c r="J102" s="126"/>
    </row>
    <row r="103" spans="1:10" s="12" customFormat="1" ht="20.100000000000001" customHeight="1" x14ac:dyDescent="0.2">
      <c r="A103" s="94">
        <v>23</v>
      </c>
      <c r="B103" s="106" t="s">
        <v>59</v>
      </c>
      <c r="C103" s="96">
        <v>10</v>
      </c>
      <c r="D103" s="94" t="s">
        <v>1</v>
      </c>
      <c r="E103" s="94" t="s">
        <v>6</v>
      </c>
      <c r="F103" s="147"/>
      <c r="G103" s="98">
        <f t="shared" si="14"/>
        <v>0</v>
      </c>
      <c r="H103" s="98">
        <f t="shared" si="15"/>
        <v>0</v>
      </c>
      <c r="I103" s="98">
        <f t="shared" si="16"/>
        <v>0</v>
      </c>
      <c r="J103" s="126"/>
    </row>
    <row r="104" spans="1:10" s="12" customFormat="1" ht="20.100000000000001" customHeight="1" x14ac:dyDescent="0.2">
      <c r="A104" s="94">
        <v>24</v>
      </c>
      <c r="B104" s="106" t="s">
        <v>60</v>
      </c>
      <c r="C104" s="96">
        <v>200</v>
      </c>
      <c r="D104" s="94" t="s">
        <v>1</v>
      </c>
      <c r="E104" s="94" t="s">
        <v>6</v>
      </c>
      <c r="F104" s="147"/>
      <c r="G104" s="98">
        <f t="shared" si="14"/>
        <v>0</v>
      </c>
      <c r="H104" s="98">
        <f t="shared" si="15"/>
        <v>0</v>
      </c>
      <c r="I104" s="98">
        <f t="shared" si="16"/>
        <v>0</v>
      </c>
      <c r="J104" s="126"/>
    </row>
    <row r="105" spans="1:10" s="12" customFormat="1" ht="20.100000000000001" customHeight="1" x14ac:dyDescent="0.2">
      <c r="A105" s="94">
        <v>25</v>
      </c>
      <c r="B105" s="106" t="s">
        <v>61</v>
      </c>
      <c r="C105" s="96">
        <v>300</v>
      </c>
      <c r="D105" s="94" t="s">
        <v>1</v>
      </c>
      <c r="E105" s="94" t="s">
        <v>6</v>
      </c>
      <c r="F105" s="147"/>
      <c r="G105" s="98">
        <f t="shared" si="14"/>
        <v>0</v>
      </c>
      <c r="H105" s="98">
        <f t="shared" si="15"/>
        <v>0</v>
      </c>
      <c r="I105" s="98">
        <f t="shared" si="16"/>
        <v>0</v>
      </c>
      <c r="J105" s="126"/>
    </row>
    <row r="106" spans="1:10" s="12" customFormat="1" ht="20.100000000000001" customHeight="1" x14ac:dyDescent="0.2">
      <c r="A106" s="94">
        <v>26</v>
      </c>
      <c r="B106" s="106" t="s">
        <v>62</v>
      </c>
      <c r="C106" s="96">
        <v>300</v>
      </c>
      <c r="D106" s="94" t="s">
        <v>1</v>
      </c>
      <c r="E106" s="94" t="s">
        <v>6</v>
      </c>
      <c r="F106" s="147"/>
      <c r="G106" s="98">
        <f t="shared" si="14"/>
        <v>0</v>
      </c>
      <c r="H106" s="98">
        <f t="shared" si="15"/>
        <v>0</v>
      </c>
      <c r="I106" s="98">
        <f t="shared" si="16"/>
        <v>0</v>
      </c>
      <c r="J106" s="126"/>
    </row>
    <row r="107" spans="1:10" s="12" customFormat="1" ht="20.100000000000001" customHeight="1" x14ac:dyDescent="0.2">
      <c r="A107" s="94">
        <v>27</v>
      </c>
      <c r="B107" s="106" t="s">
        <v>344</v>
      </c>
      <c r="C107" s="96">
        <v>10</v>
      </c>
      <c r="D107" s="94" t="s">
        <v>1</v>
      </c>
      <c r="E107" s="94" t="s">
        <v>6</v>
      </c>
      <c r="F107" s="147"/>
      <c r="G107" s="98">
        <f t="shared" si="14"/>
        <v>0</v>
      </c>
      <c r="H107" s="98">
        <f t="shared" si="15"/>
        <v>0</v>
      </c>
      <c r="I107" s="98">
        <f t="shared" si="16"/>
        <v>0</v>
      </c>
      <c r="J107" s="126"/>
    </row>
    <row r="108" spans="1:10" s="12" customFormat="1" ht="20.100000000000001" customHeight="1" x14ac:dyDescent="0.2">
      <c r="A108" s="94">
        <v>28</v>
      </c>
      <c r="B108" s="106" t="s">
        <v>345</v>
      </c>
      <c r="C108" s="96">
        <v>10</v>
      </c>
      <c r="D108" s="94" t="s">
        <v>1</v>
      </c>
      <c r="E108" s="94" t="s">
        <v>6</v>
      </c>
      <c r="F108" s="147"/>
      <c r="G108" s="98">
        <f t="shared" si="14"/>
        <v>0</v>
      </c>
      <c r="H108" s="98">
        <f t="shared" si="15"/>
        <v>0</v>
      </c>
      <c r="I108" s="98">
        <f t="shared" si="16"/>
        <v>0</v>
      </c>
      <c r="J108" s="126"/>
    </row>
    <row r="109" spans="1:10" s="12" customFormat="1" ht="27" x14ac:dyDescent="0.2">
      <c r="A109" s="95"/>
      <c r="B109" s="99" t="s">
        <v>150</v>
      </c>
      <c r="C109" s="100" t="s">
        <v>6</v>
      </c>
      <c r="D109" s="100" t="s">
        <v>6</v>
      </c>
      <c r="E109" s="100" t="s">
        <v>6</v>
      </c>
      <c r="F109" s="24" t="s">
        <v>6</v>
      </c>
      <c r="G109" s="102">
        <f t="shared" ref="G109:J109" si="17">SUM(G81:G108)</f>
        <v>0</v>
      </c>
      <c r="H109" s="102">
        <f t="shared" si="17"/>
        <v>0</v>
      </c>
      <c r="I109" s="102">
        <f t="shared" si="17"/>
        <v>0</v>
      </c>
      <c r="J109" s="103">
        <f t="shared" si="17"/>
        <v>0</v>
      </c>
    </row>
    <row r="110" spans="1:10" s="12" customFormat="1" ht="15" customHeight="1" x14ac:dyDescent="0.2">
      <c r="A110" s="185" t="s">
        <v>329</v>
      </c>
      <c r="B110" s="185"/>
      <c r="C110" s="185"/>
      <c r="D110" s="185"/>
      <c r="E110" s="185"/>
      <c r="F110" s="185"/>
      <c r="G110" s="185"/>
      <c r="H110" s="185"/>
      <c r="I110" s="185"/>
      <c r="J110" s="185"/>
    </row>
    <row r="111" spans="1:10" s="12" customFormat="1" ht="24.75" customHeight="1" x14ac:dyDescent="0.2">
      <c r="A111" s="94">
        <v>1</v>
      </c>
      <c r="B111" s="107" t="s">
        <v>347</v>
      </c>
      <c r="C111" s="96">
        <v>300</v>
      </c>
      <c r="D111" s="94" t="s">
        <v>1</v>
      </c>
      <c r="E111" s="100" t="s">
        <v>6</v>
      </c>
      <c r="F111" s="151"/>
      <c r="G111" s="98">
        <f>C111*ROUND(F111, 4)</f>
        <v>0</v>
      </c>
      <c r="H111" s="98">
        <f t="shared" ref="H111:H113" si="18">G111*0.095</f>
        <v>0</v>
      </c>
      <c r="I111" s="98">
        <f t="shared" ref="I111:I113" si="19">G111+H111</f>
        <v>0</v>
      </c>
      <c r="J111" s="134" t="s">
        <v>6</v>
      </c>
    </row>
    <row r="112" spans="1:10" s="12" customFormat="1" ht="20.100000000000001" customHeight="1" x14ac:dyDescent="0.2">
      <c r="A112" s="94">
        <v>2</v>
      </c>
      <c r="B112" s="95" t="s">
        <v>348</v>
      </c>
      <c r="C112" s="96">
        <v>300</v>
      </c>
      <c r="D112" s="94" t="s">
        <v>1</v>
      </c>
      <c r="E112" s="100" t="s">
        <v>6</v>
      </c>
      <c r="F112" s="151"/>
      <c r="G112" s="98">
        <f t="shared" ref="G112:G113" si="20">C112*ROUND(F112, 4)</f>
        <v>0</v>
      </c>
      <c r="H112" s="98">
        <f t="shared" si="18"/>
        <v>0</v>
      </c>
      <c r="I112" s="98">
        <f t="shared" si="19"/>
        <v>0</v>
      </c>
      <c r="J112" s="134" t="s">
        <v>6</v>
      </c>
    </row>
    <row r="113" spans="1:10" s="12" customFormat="1" ht="20.100000000000001" customHeight="1" x14ac:dyDescent="0.2">
      <c r="A113" s="94">
        <v>3</v>
      </c>
      <c r="B113" s="95" t="s">
        <v>349</v>
      </c>
      <c r="C113" s="96">
        <v>100</v>
      </c>
      <c r="D113" s="94" t="s">
        <v>1</v>
      </c>
      <c r="E113" s="100" t="s">
        <v>6</v>
      </c>
      <c r="F113" s="151"/>
      <c r="G113" s="98">
        <f t="shared" si="20"/>
        <v>0</v>
      </c>
      <c r="H113" s="98">
        <f t="shared" si="18"/>
        <v>0</v>
      </c>
      <c r="I113" s="98">
        <f t="shared" si="19"/>
        <v>0</v>
      </c>
      <c r="J113" s="134" t="s">
        <v>6</v>
      </c>
    </row>
    <row r="114" spans="1:10" s="12" customFormat="1" ht="27" x14ac:dyDescent="0.2">
      <c r="A114" s="95"/>
      <c r="B114" s="99" t="s">
        <v>151</v>
      </c>
      <c r="C114" s="100" t="s">
        <v>6</v>
      </c>
      <c r="D114" s="100" t="s">
        <v>6</v>
      </c>
      <c r="E114" s="100" t="s">
        <v>6</v>
      </c>
      <c r="F114" s="135" t="s">
        <v>6</v>
      </c>
      <c r="G114" s="102">
        <f t="shared" ref="G114:I114" si="21">SUM(G111:G113)</f>
        <v>0</v>
      </c>
      <c r="H114" s="102">
        <f t="shared" si="21"/>
        <v>0</v>
      </c>
      <c r="I114" s="102">
        <f t="shared" si="21"/>
        <v>0</v>
      </c>
      <c r="J114" s="134" t="s">
        <v>6</v>
      </c>
    </row>
    <row r="115" spans="1:10" s="12" customFormat="1" ht="15" customHeight="1" x14ac:dyDescent="0.2">
      <c r="A115" s="185" t="s">
        <v>552</v>
      </c>
      <c r="B115" s="185"/>
      <c r="C115" s="185"/>
      <c r="D115" s="185"/>
      <c r="E115" s="185"/>
      <c r="F115" s="185"/>
      <c r="G115" s="185"/>
      <c r="H115" s="185"/>
      <c r="I115" s="185"/>
      <c r="J115" s="185"/>
    </row>
    <row r="116" spans="1:10" s="12" customFormat="1" ht="20.100000000000001" customHeight="1" x14ac:dyDescent="0.2">
      <c r="A116" s="94">
        <v>1</v>
      </c>
      <c r="B116" s="95" t="s">
        <v>50</v>
      </c>
      <c r="C116" s="96">
        <v>75</v>
      </c>
      <c r="D116" s="94" t="s">
        <v>1</v>
      </c>
      <c r="E116" s="97"/>
      <c r="F116" s="147"/>
      <c r="G116" s="98">
        <f>C116*ROUND(F116, 4)</f>
        <v>0</v>
      </c>
      <c r="H116" s="98">
        <f>G116*0.095</f>
        <v>0</v>
      </c>
      <c r="I116" s="98">
        <f>G116+H116</f>
        <v>0</v>
      </c>
      <c r="J116" s="126"/>
    </row>
    <row r="117" spans="1:10" s="12" customFormat="1" ht="20.100000000000001" customHeight="1" x14ac:dyDescent="0.2">
      <c r="A117" s="94">
        <v>2</v>
      </c>
      <c r="B117" s="95" t="s">
        <v>51</v>
      </c>
      <c r="C117" s="96">
        <v>1200</v>
      </c>
      <c r="D117" s="94" t="s">
        <v>1</v>
      </c>
      <c r="E117" s="97"/>
      <c r="F117" s="147"/>
      <c r="G117" s="98">
        <f t="shared" ref="G117:G118" si="22">C117*ROUND(F117, 4)</f>
        <v>0</v>
      </c>
      <c r="H117" s="98">
        <f t="shared" ref="H117:H118" si="23">G117*0.095</f>
        <v>0</v>
      </c>
      <c r="I117" s="98">
        <f t="shared" ref="I117:I118" si="24">G117+H117</f>
        <v>0</v>
      </c>
      <c r="J117" s="126"/>
    </row>
    <row r="118" spans="1:10" s="12" customFormat="1" ht="20.100000000000001" customHeight="1" x14ac:dyDescent="0.2">
      <c r="A118" s="94">
        <v>3</v>
      </c>
      <c r="B118" s="95" t="s">
        <v>130</v>
      </c>
      <c r="C118" s="96">
        <v>200</v>
      </c>
      <c r="D118" s="94" t="s">
        <v>1</v>
      </c>
      <c r="E118" s="97"/>
      <c r="F118" s="147"/>
      <c r="G118" s="98">
        <f t="shared" si="22"/>
        <v>0</v>
      </c>
      <c r="H118" s="98">
        <f t="shared" si="23"/>
        <v>0</v>
      </c>
      <c r="I118" s="98">
        <f t="shared" si="24"/>
        <v>0</v>
      </c>
      <c r="J118" s="126"/>
    </row>
    <row r="119" spans="1:10" s="12" customFormat="1" ht="27" x14ac:dyDescent="0.2">
      <c r="A119" s="95"/>
      <c r="B119" s="99" t="s">
        <v>553</v>
      </c>
      <c r="C119" s="100" t="s">
        <v>6</v>
      </c>
      <c r="D119" s="100" t="s">
        <v>6</v>
      </c>
      <c r="E119" s="100" t="s">
        <v>6</v>
      </c>
      <c r="F119" s="101" t="s">
        <v>6</v>
      </c>
      <c r="G119" s="102">
        <f t="shared" ref="G119:J119" si="25">SUM(G116:G118)</f>
        <v>0</v>
      </c>
      <c r="H119" s="102">
        <f t="shared" si="25"/>
        <v>0</v>
      </c>
      <c r="I119" s="102">
        <f t="shared" si="25"/>
        <v>0</v>
      </c>
      <c r="J119" s="103">
        <f t="shared" si="25"/>
        <v>0</v>
      </c>
    </row>
    <row r="120" spans="1:10" s="12" customFormat="1" ht="15" customHeight="1" x14ac:dyDescent="0.2">
      <c r="A120" s="185" t="s">
        <v>554</v>
      </c>
      <c r="B120" s="185"/>
      <c r="C120" s="185"/>
      <c r="D120" s="185"/>
      <c r="E120" s="185"/>
      <c r="F120" s="185"/>
      <c r="G120" s="185"/>
      <c r="H120" s="185"/>
      <c r="I120" s="185"/>
      <c r="J120" s="185"/>
    </row>
    <row r="121" spans="1:10" s="12" customFormat="1" ht="30" customHeight="1" x14ac:dyDescent="0.2">
      <c r="A121" s="94">
        <v>1</v>
      </c>
      <c r="B121" s="116" t="s">
        <v>429</v>
      </c>
      <c r="C121" s="96">
        <v>10</v>
      </c>
      <c r="D121" s="94" t="s">
        <v>1</v>
      </c>
      <c r="E121" s="125"/>
      <c r="F121" s="147"/>
      <c r="G121" s="98">
        <f>C121*ROUND(F121, 4)</f>
        <v>0</v>
      </c>
      <c r="H121" s="98">
        <f t="shared" ref="H121:H132" si="26">G121*0.095</f>
        <v>0</v>
      </c>
      <c r="I121" s="98">
        <f t="shared" ref="I121:I132" si="27">G121+H121</f>
        <v>0</v>
      </c>
      <c r="J121" s="126"/>
    </row>
    <row r="122" spans="1:10" s="12" customFormat="1" ht="27" x14ac:dyDescent="0.2">
      <c r="A122" s="163">
        <v>2</v>
      </c>
      <c r="B122" s="155" t="s">
        <v>678</v>
      </c>
      <c r="C122" s="96">
        <v>1</v>
      </c>
      <c r="D122" s="94" t="s">
        <v>1</v>
      </c>
      <c r="E122" s="125"/>
      <c r="F122" s="147"/>
      <c r="G122" s="98">
        <f t="shared" ref="G122:G132" si="28">C122*ROUND(F122, 4)</f>
        <v>0</v>
      </c>
      <c r="H122" s="98">
        <f t="shared" si="26"/>
        <v>0</v>
      </c>
      <c r="I122" s="98">
        <f t="shared" si="27"/>
        <v>0</v>
      </c>
      <c r="J122" s="126"/>
    </row>
    <row r="123" spans="1:10" s="12" customFormat="1" ht="30" customHeight="1" x14ac:dyDescent="0.2">
      <c r="A123" s="94">
        <v>3</v>
      </c>
      <c r="B123" s="116" t="s">
        <v>528</v>
      </c>
      <c r="C123" s="96">
        <v>150</v>
      </c>
      <c r="D123" s="94" t="s">
        <v>1</v>
      </c>
      <c r="E123" s="125"/>
      <c r="F123" s="147"/>
      <c r="G123" s="98">
        <f t="shared" si="28"/>
        <v>0</v>
      </c>
      <c r="H123" s="98">
        <f t="shared" si="26"/>
        <v>0</v>
      </c>
      <c r="I123" s="98">
        <f t="shared" si="27"/>
        <v>0</v>
      </c>
      <c r="J123" s="126"/>
    </row>
    <row r="124" spans="1:10" s="12" customFormat="1" ht="30" customHeight="1" x14ac:dyDescent="0.2">
      <c r="A124" s="94">
        <v>4</v>
      </c>
      <c r="B124" s="116" t="s">
        <v>430</v>
      </c>
      <c r="C124" s="96">
        <v>10</v>
      </c>
      <c r="D124" s="94" t="s">
        <v>1</v>
      </c>
      <c r="E124" s="125"/>
      <c r="F124" s="147"/>
      <c r="G124" s="98">
        <f t="shared" si="28"/>
        <v>0</v>
      </c>
      <c r="H124" s="98">
        <f t="shared" si="26"/>
        <v>0</v>
      </c>
      <c r="I124" s="98">
        <f t="shared" si="27"/>
        <v>0</v>
      </c>
      <c r="J124" s="126"/>
    </row>
    <row r="125" spans="1:10" s="12" customFormat="1" ht="30" customHeight="1" x14ac:dyDescent="0.2">
      <c r="A125" s="94">
        <v>5</v>
      </c>
      <c r="B125" s="116" t="s">
        <v>432</v>
      </c>
      <c r="C125" s="96">
        <v>10</v>
      </c>
      <c r="D125" s="94" t="s">
        <v>1</v>
      </c>
      <c r="E125" s="125"/>
      <c r="F125" s="147"/>
      <c r="G125" s="98">
        <f t="shared" si="28"/>
        <v>0</v>
      </c>
      <c r="H125" s="98">
        <f t="shared" si="26"/>
        <v>0</v>
      </c>
      <c r="I125" s="98">
        <f t="shared" si="27"/>
        <v>0</v>
      </c>
      <c r="J125" s="126"/>
    </row>
    <row r="126" spans="1:10" s="12" customFormat="1" ht="40.5" x14ac:dyDescent="0.2">
      <c r="A126" s="94">
        <v>6</v>
      </c>
      <c r="B126" s="116" t="s">
        <v>431</v>
      </c>
      <c r="C126" s="96">
        <v>50</v>
      </c>
      <c r="D126" s="94" t="s">
        <v>1</v>
      </c>
      <c r="E126" s="125"/>
      <c r="F126" s="147"/>
      <c r="G126" s="98">
        <f t="shared" si="28"/>
        <v>0</v>
      </c>
      <c r="H126" s="98">
        <f t="shared" si="26"/>
        <v>0</v>
      </c>
      <c r="I126" s="98">
        <f t="shared" si="27"/>
        <v>0</v>
      </c>
      <c r="J126" s="126"/>
    </row>
    <row r="127" spans="1:10" s="12" customFormat="1" ht="30" customHeight="1" x14ac:dyDescent="0.2">
      <c r="A127" s="94">
        <v>7</v>
      </c>
      <c r="B127" s="116" t="s">
        <v>433</v>
      </c>
      <c r="C127" s="96">
        <v>75</v>
      </c>
      <c r="D127" s="94" t="s">
        <v>1</v>
      </c>
      <c r="E127" s="125"/>
      <c r="F127" s="147"/>
      <c r="G127" s="98">
        <f t="shared" si="28"/>
        <v>0</v>
      </c>
      <c r="H127" s="98">
        <f t="shared" si="26"/>
        <v>0</v>
      </c>
      <c r="I127" s="98">
        <f t="shared" si="27"/>
        <v>0</v>
      </c>
      <c r="J127" s="126"/>
    </row>
    <row r="128" spans="1:10" s="12" customFormat="1" ht="40.5" x14ac:dyDescent="0.2">
      <c r="A128" s="163">
        <v>8</v>
      </c>
      <c r="B128" s="154" t="s">
        <v>679</v>
      </c>
      <c r="C128" s="96">
        <v>15</v>
      </c>
      <c r="D128" s="94" t="s">
        <v>1</v>
      </c>
      <c r="E128" s="125"/>
      <c r="F128" s="147"/>
      <c r="G128" s="98">
        <f t="shared" si="28"/>
        <v>0</v>
      </c>
      <c r="H128" s="98">
        <f t="shared" si="26"/>
        <v>0</v>
      </c>
      <c r="I128" s="98">
        <f t="shared" si="27"/>
        <v>0</v>
      </c>
      <c r="J128" s="126"/>
    </row>
    <row r="129" spans="1:10" s="12" customFormat="1" ht="40.5" x14ac:dyDescent="0.2">
      <c r="A129" s="163">
        <v>9</v>
      </c>
      <c r="B129" s="155" t="s">
        <v>680</v>
      </c>
      <c r="C129" s="96">
        <v>15</v>
      </c>
      <c r="D129" s="94" t="s">
        <v>1</v>
      </c>
      <c r="E129" s="125"/>
      <c r="F129" s="147"/>
      <c r="G129" s="98">
        <f t="shared" si="28"/>
        <v>0</v>
      </c>
      <c r="H129" s="98">
        <f t="shared" si="26"/>
        <v>0</v>
      </c>
      <c r="I129" s="98">
        <f t="shared" si="27"/>
        <v>0</v>
      </c>
      <c r="J129" s="126"/>
    </row>
    <row r="130" spans="1:10" s="12" customFormat="1" ht="40.5" x14ac:dyDescent="0.2">
      <c r="A130" s="94">
        <v>10</v>
      </c>
      <c r="B130" s="116" t="s">
        <v>434</v>
      </c>
      <c r="C130" s="96">
        <v>15</v>
      </c>
      <c r="D130" s="94" t="s">
        <v>1</v>
      </c>
      <c r="E130" s="125"/>
      <c r="F130" s="147"/>
      <c r="G130" s="98">
        <f t="shared" si="28"/>
        <v>0</v>
      </c>
      <c r="H130" s="98">
        <f t="shared" si="26"/>
        <v>0</v>
      </c>
      <c r="I130" s="98">
        <f t="shared" si="27"/>
        <v>0</v>
      </c>
      <c r="J130" s="126"/>
    </row>
    <row r="131" spans="1:10" s="12" customFormat="1" ht="40.5" x14ac:dyDescent="0.2">
      <c r="A131" s="163">
        <v>11</v>
      </c>
      <c r="B131" s="155" t="s">
        <v>681</v>
      </c>
      <c r="C131" s="96">
        <v>45</v>
      </c>
      <c r="D131" s="94" t="s">
        <v>1</v>
      </c>
      <c r="E131" s="125"/>
      <c r="F131" s="147"/>
      <c r="G131" s="98">
        <f t="shared" si="28"/>
        <v>0</v>
      </c>
      <c r="H131" s="98">
        <f t="shared" si="26"/>
        <v>0</v>
      </c>
      <c r="I131" s="98">
        <f t="shared" si="27"/>
        <v>0</v>
      </c>
      <c r="J131" s="126"/>
    </row>
    <row r="132" spans="1:10" s="12" customFormat="1" ht="30" customHeight="1" x14ac:dyDescent="0.2">
      <c r="A132" s="94">
        <v>12</v>
      </c>
      <c r="B132" s="116" t="s">
        <v>435</v>
      </c>
      <c r="C132" s="96">
        <v>3</v>
      </c>
      <c r="D132" s="94" t="s">
        <v>1</v>
      </c>
      <c r="E132" s="125"/>
      <c r="F132" s="147"/>
      <c r="G132" s="98">
        <f t="shared" si="28"/>
        <v>0</v>
      </c>
      <c r="H132" s="98">
        <f t="shared" si="26"/>
        <v>0</v>
      </c>
      <c r="I132" s="98">
        <f t="shared" si="27"/>
        <v>0</v>
      </c>
      <c r="J132" s="126"/>
    </row>
    <row r="133" spans="1:10" s="12" customFormat="1" ht="20.100000000000001" customHeight="1" x14ac:dyDescent="0.2">
      <c r="A133" s="95"/>
      <c r="B133" s="99" t="s">
        <v>555</v>
      </c>
      <c r="C133" s="100" t="s">
        <v>6</v>
      </c>
      <c r="D133" s="100" t="s">
        <v>6</v>
      </c>
      <c r="E133" s="100" t="s">
        <v>6</v>
      </c>
      <c r="F133" s="101" t="s">
        <v>6</v>
      </c>
      <c r="G133" s="102">
        <f t="shared" ref="G133:J133" si="29">SUM(G121:G132)</f>
        <v>0</v>
      </c>
      <c r="H133" s="102">
        <f t="shared" si="29"/>
        <v>0</v>
      </c>
      <c r="I133" s="102">
        <f t="shared" si="29"/>
        <v>0</v>
      </c>
      <c r="J133" s="103">
        <f t="shared" si="29"/>
        <v>0</v>
      </c>
    </row>
    <row r="134" spans="1:10" s="15" customFormat="1" ht="17.100000000000001" customHeight="1" x14ac:dyDescent="0.25"/>
    <row r="135" spans="1:10" s="108" customFormat="1" ht="15" customHeight="1" x14ac:dyDescent="0.2">
      <c r="A135" s="186" t="s">
        <v>106</v>
      </c>
      <c r="B135" s="186"/>
      <c r="C135" s="186"/>
      <c r="D135" s="186"/>
      <c r="E135" s="186"/>
      <c r="F135" s="186"/>
      <c r="G135" s="186"/>
      <c r="H135" s="186"/>
      <c r="I135" s="186"/>
      <c r="J135" s="186"/>
    </row>
    <row r="136" spans="1:10" s="108" customFormat="1" ht="23.25" customHeight="1" x14ac:dyDescent="0.2">
      <c r="A136" s="176" t="s">
        <v>510</v>
      </c>
      <c r="B136" s="177"/>
      <c r="C136" s="177"/>
      <c r="D136" s="177"/>
      <c r="E136" s="177"/>
      <c r="F136" s="177"/>
      <c r="G136" s="177"/>
      <c r="H136" s="177"/>
      <c r="I136" s="177"/>
      <c r="J136" s="177"/>
    </row>
    <row r="137" spans="1:10" s="178" customFormat="1" ht="12.75" customHeight="1" x14ac:dyDescent="0.25">
      <c r="A137" s="176" t="s">
        <v>592</v>
      </c>
    </row>
    <row r="138" spans="1:10" s="115" customFormat="1" ht="27.75" customHeight="1" x14ac:dyDescent="0.25">
      <c r="A138" s="168" t="s">
        <v>674</v>
      </c>
      <c r="B138" s="168"/>
      <c r="C138" s="168"/>
      <c r="D138" s="168"/>
      <c r="E138" s="168"/>
      <c r="F138" s="168"/>
      <c r="G138" s="168"/>
      <c r="H138" s="168"/>
      <c r="I138" s="168"/>
      <c r="J138" s="168"/>
    </row>
    <row r="139" spans="1:10" s="115" customFormat="1" ht="29.25" customHeight="1" x14ac:dyDescent="0.25">
      <c r="A139" s="168" t="s">
        <v>671</v>
      </c>
      <c r="B139" s="168"/>
      <c r="C139" s="168"/>
      <c r="D139" s="168"/>
      <c r="E139" s="168"/>
      <c r="F139" s="168"/>
      <c r="G139" s="168"/>
      <c r="H139" s="168"/>
      <c r="I139" s="168"/>
      <c r="J139" s="168"/>
    </row>
    <row r="140" spans="1:10" s="170" customFormat="1" ht="15" customHeight="1" x14ac:dyDescent="0.25">
      <c r="A140" s="169" t="s">
        <v>512</v>
      </c>
    </row>
    <row r="141" spans="1:10" s="170" customFormat="1" ht="15" customHeight="1" x14ac:dyDescent="0.25">
      <c r="A141" s="169" t="s">
        <v>513</v>
      </c>
    </row>
    <row r="142" spans="1:10" customFormat="1" ht="31.5" customHeight="1" x14ac:dyDescent="0.25">
      <c r="A142" s="168" t="s">
        <v>514</v>
      </c>
      <c r="B142" s="171"/>
      <c r="C142" s="171"/>
      <c r="D142" s="171"/>
      <c r="E142" s="171"/>
      <c r="F142" s="171"/>
      <c r="G142" s="171"/>
      <c r="H142" s="171"/>
      <c r="I142" s="171"/>
      <c r="J142" s="171"/>
    </row>
    <row r="143" spans="1:10" customFormat="1" ht="39" customHeight="1" x14ac:dyDescent="0.25">
      <c r="A143" s="168" t="s">
        <v>672</v>
      </c>
      <c r="B143" s="168"/>
      <c r="C143" s="168"/>
      <c r="D143" s="168"/>
      <c r="E143" s="168"/>
      <c r="F143" s="168"/>
      <c r="G143" s="168"/>
      <c r="H143" s="168"/>
      <c r="I143" s="168"/>
      <c r="J143" s="168"/>
    </row>
  </sheetData>
  <sheetProtection algorithmName="SHA-512" hashValue="wzWJjnqH8lZADVNkVYCI/FkJ7M9I4IIPcOIJguDTZtfzuM0697CWsI16XXN3UYrWESft+lZytf/o6p1RvQyNgQ==" saltValue="SiqXVGgVIno9Alo1tEgCDA==" spinCount="100000" sheet="1" objects="1" scenarios="1"/>
  <mergeCells count="23">
    <mergeCell ref="A141:XFD141"/>
    <mergeCell ref="A142:J142"/>
    <mergeCell ref="A66:J66"/>
    <mergeCell ref="A70:J70"/>
    <mergeCell ref="A138:J138"/>
    <mergeCell ref="A139:J139"/>
    <mergeCell ref="A140:XFD140"/>
    <mergeCell ref="A1:E1"/>
    <mergeCell ref="F1:J1"/>
    <mergeCell ref="A143:J143"/>
    <mergeCell ref="A2:E2"/>
    <mergeCell ref="G2:J2"/>
    <mergeCell ref="A135:J135"/>
    <mergeCell ref="A136:J136"/>
    <mergeCell ref="A137:XFD137"/>
    <mergeCell ref="A110:J110"/>
    <mergeCell ref="A120:J120"/>
    <mergeCell ref="A115:J115"/>
    <mergeCell ref="A80:J80"/>
    <mergeCell ref="A77:J77"/>
    <mergeCell ref="A3:J3"/>
    <mergeCell ref="A7:J7"/>
    <mergeCell ref="A54:J5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1:J132 J116:J118 J8:J52 J81:J108 J71:J75">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4"/>
  <sheetViews>
    <sheetView view="pageBreakPreview" topLeftCell="A43" zoomScaleNormal="120" zoomScaleSheetLayoutView="100" workbookViewId="0">
      <selection activeCell="B55" sqref="B55"/>
    </sheetView>
  </sheetViews>
  <sheetFormatPr defaultColWidth="9.28515625" defaultRowHeight="15" x14ac:dyDescent="0.25"/>
  <cols>
    <col min="1" max="1" width="3.42578125" style="2" customWidth="1"/>
    <col min="2" max="2" width="28.28515625" style="2" customWidth="1"/>
    <col min="3" max="3" width="7.7109375" style="2" customWidth="1"/>
    <col min="4" max="4" width="5.42578125" style="2" customWidth="1"/>
    <col min="5" max="5" width="14.7109375" style="2" customWidth="1"/>
    <col min="6" max="9" width="11.42578125" style="2" customWidth="1"/>
    <col min="10" max="10" width="11.4257812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ht="18.75" customHeight="1" x14ac:dyDescent="0.25">
      <c r="A2" s="174" t="s">
        <v>564</v>
      </c>
      <c r="B2" s="174"/>
      <c r="C2" s="174"/>
      <c r="D2" s="174"/>
      <c r="E2" s="174"/>
      <c r="F2" s="174"/>
      <c r="G2" s="174"/>
      <c r="H2" s="174"/>
      <c r="I2" s="174"/>
      <c r="J2" s="174"/>
    </row>
    <row r="3" spans="1:10" s="6" customFormat="1" ht="6" customHeight="1" x14ac:dyDescent="0.15">
      <c r="J3" s="62"/>
    </row>
    <row r="4" spans="1:10" s="7" customFormat="1" ht="49.5" customHeight="1" x14ac:dyDescent="0.15">
      <c r="A4" s="27" t="s">
        <v>2</v>
      </c>
      <c r="B4" s="27" t="s">
        <v>3</v>
      </c>
      <c r="C4" s="28" t="s">
        <v>4</v>
      </c>
      <c r="D4" s="28" t="s">
        <v>113</v>
      </c>
      <c r="E4" s="29" t="s">
        <v>5</v>
      </c>
      <c r="F4" s="29" t="s">
        <v>100</v>
      </c>
      <c r="G4" s="29" t="s">
        <v>101</v>
      </c>
      <c r="H4" s="29" t="s">
        <v>209</v>
      </c>
      <c r="I4" s="29" t="s">
        <v>104</v>
      </c>
      <c r="J4" s="67" t="s">
        <v>508</v>
      </c>
    </row>
    <row r="5" spans="1:10" s="7" customFormat="1" ht="12.75" customHeight="1" x14ac:dyDescent="0.15">
      <c r="A5" s="30">
        <v>1</v>
      </c>
      <c r="B5" s="30">
        <v>2</v>
      </c>
      <c r="C5" s="31">
        <v>3</v>
      </c>
      <c r="D5" s="31">
        <v>4</v>
      </c>
      <c r="E5" s="31">
        <v>5</v>
      </c>
      <c r="F5" s="31">
        <v>6</v>
      </c>
      <c r="G5" s="32" t="s">
        <v>102</v>
      </c>
      <c r="H5" s="31" t="s">
        <v>103</v>
      </c>
      <c r="I5" s="32" t="s">
        <v>105</v>
      </c>
      <c r="J5" s="69">
        <v>10</v>
      </c>
    </row>
    <row r="6" spans="1:10" s="12" customFormat="1" ht="15" customHeight="1" x14ac:dyDescent="0.2">
      <c r="A6" s="172" t="s">
        <v>154</v>
      </c>
      <c r="B6" s="173"/>
      <c r="C6" s="173"/>
      <c r="D6" s="173"/>
      <c r="E6" s="173"/>
      <c r="F6" s="173"/>
      <c r="G6" s="173"/>
      <c r="H6" s="173"/>
      <c r="I6" s="173"/>
      <c r="J6" s="173"/>
    </row>
    <row r="7" spans="1:10" s="12" customFormat="1" ht="30" customHeight="1" x14ac:dyDescent="0.2">
      <c r="A7" s="94">
        <v>1</v>
      </c>
      <c r="B7" s="155" t="s">
        <v>676</v>
      </c>
      <c r="C7" s="96">
        <v>1600</v>
      </c>
      <c r="D7" s="94" t="s">
        <v>1</v>
      </c>
      <c r="E7" s="125"/>
      <c r="F7" s="147"/>
      <c r="G7" s="98">
        <f>C7*ROUND(F7, 4)</f>
        <v>0</v>
      </c>
      <c r="H7" s="98">
        <f t="shared" ref="H7:H31" si="0">G7*0.095</f>
        <v>0</v>
      </c>
      <c r="I7" s="98">
        <f t="shared" ref="I7:I31" si="1">G7+H7</f>
        <v>0</v>
      </c>
      <c r="J7" s="126"/>
    </row>
    <row r="8" spans="1:10" s="12" customFormat="1" ht="30" customHeight="1" x14ac:dyDescent="0.2">
      <c r="A8" s="94">
        <v>2</v>
      </c>
      <c r="B8" s="116" t="s">
        <v>350</v>
      </c>
      <c r="C8" s="96">
        <v>400</v>
      </c>
      <c r="D8" s="94" t="s">
        <v>1</v>
      </c>
      <c r="E8" s="125"/>
      <c r="F8" s="147"/>
      <c r="G8" s="98">
        <f t="shared" ref="G8:G31" si="2">C8*ROUND(F8, 4)</f>
        <v>0</v>
      </c>
      <c r="H8" s="98">
        <f t="shared" si="0"/>
        <v>0</v>
      </c>
      <c r="I8" s="98">
        <f t="shared" si="1"/>
        <v>0</v>
      </c>
      <c r="J8" s="126"/>
    </row>
    <row r="9" spans="1:10" s="12" customFormat="1" ht="30" customHeight="1" x14ac:dyDescent="0.2">
      <c r="A9" s="94">
        <v>3</v>
      </c>
      <c r="B9" s="116" t="s">
        <v>352</v>
      </c>
      <c r="C9" s="96">
        <v>180</v>
      </c>
      <c r="D9" s="94" t="s">
        <v>1</v>
      </c>
      <c r="E9" s="125"/>
      <c r="F9" s="147"/>
      <c r="G9" s="98">
        <f t="shared" si="2"/>
        <v>0</v>
      </c>
      <c r="H9" s="98">
        <f t="shared" si="0"/>
        <v>0</v>
      </c>
      <c r="I9" s="98">
        <f t="shared" si="1"/>
        <v>0</v>
      </c>
      <c r="J9" s="126"/>
    </row>
    <row r="10" spans="1:10" s="12" customFormat="1" ht="30" customHeight="1" x14ac:dyDescent="0.2">
      <c r="A10" s="94">
        <v>4</v>
      </c>
      <c r="B10" s="116" t="s">
        <v>351</v>
      </c>
      <c r="C10" s="96">
        <v>100</v>
      </c>
      <c r="D10" s="94" t="s">
        <v>1</v>
      </c>
      <c r="E10" s="125"/>
      <c r="F10" s="147"/>
      <c r="G10" s="98">
        <f t="shared" si="2"/>
        <v>0</v>
      </c>
      <c r="H10" s="98">
        <f t="shared" si="0"/>
        <v>0</v>
      </c>
      <c r="I10" s="98">
        <f t="shared" si="1"/>
        <v>0</v>
      </c>
      <c r="J10" s="126"/>
    </row>
    <row r="11" spans="1:10" s="12" customFormat="1" ht="30" customHeight="1" x14ac:dyDescent="0.2">
      <c r="A11" s="94">
        <v>5</v>
      </c>
      <c r="B11" s="116" t="s">
        <v>24</v>
      </c>
      <c r="C11" s="96">
        <v>180</v>
      </c>
      <c r="D11" s="94" t="s">
        <v>1</v>
      </c>
      <c r="E11" s="125"/>
      <c r="F11" s="147"/>
      <c r="G11" s="98">
        <f t="shared" si="2"/>
        <v>0</v>
      </c>
      <c r="H11" s="98">
        <f t="shared" si="0"/>
        <v>0</v>
      </c>
      <c r="I11" s="98">
        <f t="shared" si="1"/>
        <v>0</v>
      </c>
      <c r="J11" s="126"/>
    </row>
    <row r="12" spans="1:10" s="12" customFormat="1" ht="30" customHeight="1" x14ac:dyDescent="0.2">
      <c r="A12" s="94">
        <v>6</v>
      </c>
      <c r="B12" s="116" t="s">
        <v>219</v>
      </c>
      <c r="C12" s="96">
        <v>600</v>
      </c>
      <c r="D12" s="94" t="s">
        <v>1</v>
      </c>
      <c r="E12" s="125"/>
      <c r="F12" s="147"/>
      <c r="G12" s="98">
        <f t="shared" si="2"/>
        <v>0</v>
      </c>
      <c r="H12" s="98">
        <f t="shared" si="0"/>
        <v>0</v>
      </c>
      <c r="I12" s="98">
        <f t="shared" si="1"/>
        <v>0</v>
      </c>
      <c r="J12" s="126"/>
    </row>
    <row r="13" spans="1:10" s="12" customFormat="1" ht="20.100000000000001" customHeight="1" x14ac:dyDescent="0.2">
      <c r="A13" s="94">
        <v>7</v>
      </c>
      <c r="B13" s="116" t="s">
        <v>66</v>
      </c>
      <c r="C13" s="96">
        <v>1200</v>
      </c>
      <c r="D13" s="94" t="s">
        <v>1</v>
      </c>
      <c r="E13" s="125"/>
      <c r="F13" s="147"/>
      <c r="G13" s="98">
        <f t="shared" si="2"/>
        <v>0</v>
      </c>
      <c r="H13" s="98">
        <f t="shared" si="0"/>
        <v>0</v>
      </c>
      <c r="I13" s="98">
        <f t="shared" si="1"/>
        <v>0</v>
      </c>
      <c r="J13" s="126"/>
    </row>
    <row r="14" spans="1:10" s="12" customFormat="1" ht="20.100000000000001" customHeight="1" x14ac:dyDescent="0.2">
      <c r="A14" s="94">
        <v>8</v>
      </c>
      <c r="B14" s="116" t="s">
        <v>353</v>
      </c>
      <c r="C14" s="96">
        <v>600</v>
      </c>
      <c r="D14" s="94" t="s">
        <v>1</v>
      </c>
      <c r="E14" s="125"/>
      <c r="F14" s="147"/>
      <c r="G14" s="98">
        <f t="shared" si="2"/>
        <v>0</v>
      </c>
      <c r="H14" s="98">
        <f t="shared" si="0"/>
        <v>0</v>
      </c>
      <c r="I14" s="98">
        <f t="shared" si="1"/>
        <v>0</v>
      </c>
      <c r="J14" s="126"/>
    </row>
    <row r="15" spans="1:10" s="12" customFormat="1" ht="20.100000000000001" customHeight="1" x14ac:dyDescent="0.2">
      <c r="A15" s="94">
        <v>9</v>
      </c>
      <c r="B15" s="116" t="s">
        <v>67</v>
      </c>
      <c r="C15" s="96">
        <v>600</v>
      </c>
      <c r="D15" s="94" t="s">
        <v>1</v>
      </c>
      <c r="E15" s="125"/>
      <c r="F15" s="147"/>
      <c r="G15" s="98">
        <f t="shared" si="2"/>
        <v>0</v>
      </c>
      <c r="H15" s="98">
        <f t="shared" si="0"/>
        <v>0</v>
      </c>
      <c r="I15" s="98">
        <f t="shared" si="1"/>
        <v>0</v>
      </c>
      <c r="J15" s="126"/>
    </row>
    <row r="16" spans="1:10" s="12" customFormat="1" ht="30" customHeight="1" x14ac:dyDescent="0.2">
      <c r="A16" s="94">
        <v>10</v>
      </c>
      <c r="B16" s="116" t="s">
        <v>68</v>
      </c>
      <c r="C16" s="96">
        <v>400</v>
      </c>
      <c r="D16" s="94" t="s">
        <v>1</v>
      </c>
      <c r="E16" s="125"/>
      <c r="F16" s="147"/>
      <c r="G16" s="98">
        <f t="shared" si="2"/>
        <v>0</v>
      </c>
      <c r="H16" s="98">
        <f t="shared" si="0"/>
        <v>0</v>
      </c>
      <c r="I16" s="98">
        <f t="shared" si="1"/>
        <v>0</v>
      </c>
      <c r="J16" s="126"/>
    </row>
    <row r="17" spans="1:10" s="12" customFormat="1" ht="30" customHeight="1" x14ac:dyDescent="0.2">
      <c r="A17" s="94">
        <v>11</v>
      </c>
      <c r="B17" s="116" t="s">
        <v>354</v>
      </c>
      <c r="C17" s="96">
        <v>300</v>
      </c>
      <c r="D17" s="94" t="s">
        <v>1</v>
      </c>
      <c r="E17" s="125"/>
      <c r="F17" s="147"/>
      <c r="G17" s="98">
        <f t="shared" si="2"/>
        <v>0</v>
      </c>
      <c r="H17" s="98">
        <f t="shared" si="0"/>
        <v>0</v>
      </c>
      <c r="I17" s="98">
        <f t="shared" si="1"/>
        <v>0</v>
      </c>
      <c r="J17" s="126"/>
    </row>
    <row r="18" spans="1:10" s="12" customFormat="1" ht="30" customHeight="1" x14ac:dyDescent="0.2">
      <c r="A18" s="94">
        <v>12</v>
      </c>
      <c r="B18" s="116" t="s">
        <v>355</v>
      </c>
      <c r="C18" s="96">
        <v>300</v>
      </c>
      <c r="D18" s="94" t="s">
        <v>1</v>
      </c>
      <c r="E18" s="125"/>
      <c r="F18" s="147"/>
      <c r="G18" s="98">
        <f t="shared" si="2"/>
        <v>0</v>
      </c>
      <c r="H18" s="98">
        <f t="shared" si="0"/>
        <v>0</v>
      </c>
      <c r="I18" s="98">
        <f t="shared" si="1"/>
        <v>0</v>
      </c>
      <c r="J18" s="126"/>
    </row>
    <row r="19" spans="1:10" s="12" customFormat="1" ht="30" customHeight="1" x14ac:dyDescent="0.2">
      <c r="A19" s="94">
        <v>13</v>
      </c>
      <c r="B19" s="155" t="s">
        <v>706</v>
      </c>
      <c r="C19" s="96">
        <v>200</v>
      </c>
      <c r="D19" s="94" t="s">
        <v>1</v>
      </c>
      <c r="E19" s="125"/>
      <c r="F19" s="147"/>
      <c r="G19" s="98">
        <f t="shared" si="2"/>
        <v>0</v>
      </c>
      <c r="H19" s="98">
        <f t="shared" si="0"/>
        <v>0</v>
      </c>
      <c r="I19" s="98">
        <f t="shared" si="1"/>
        <v>0</v>
      </c>
      <c r="J19" s="126"/>
    </row>
    <row r="20" spans="1:10" s="12" customFormat="1" ht="30" customHeight="1" x14ac:dyDescent="0.2">
      <c r="A20" s="94">
        <v>14</v>
      </c>
      <c r="B20" s="116" t="s">
        <v>356</v>
      </c>
      <c r="C20" s="96">
        <v>100</v>
      </c>
      <c r="D20" s="94" t="s">
        <v>1</v>
      </c>
      <c r="E20" s="125"/>
      <c r="F20" s="147"/>
      <c r="G20" s="98">
        <f t="shared" si="2"/>
        <v>0</v>
      </c>
      <c r="H20" s="98">
        <f t="shared" si="0"/>
        <v>0</v>
      </c>
      <c r="I20" s="98">
        <f t="shared" si="1"/>
        <v>0</v>
      </c>
      <c r="J20" s="126"/>
    </row>
    <row r="21" spans="1:10" s="12" customFormat="1" ht="30" customHeight="1" x14ac:dyDescent="0.2">
      <c r="A21" s="94">
        <v>15</v>
      </c>
      <c r="B21" s="155" t="s">
        <v>707</v>
      </c>
      <c r="C21" s="96">
        <v>200</v>
      </c>
      <c r="D21" s="94" t="s">
        <v>1</v>
      </c>
      <c r="E21" s="125"/>
      <c r="F21" s="147"/>
      <c r="G21" s="98">
        <f t="shared" si="2"/>
        <v>0</v>
      </c>
      <c r="H21" s="98">
        <f t="shared" si="0"/>
        <v>0</v>
      </c>
      <c r="I21" s="98">
        <f t="shared" si="1"/>
        <v>0</v>
      </c>
      <c r="J21" s="126"/>
    </row>
    <row r="22" spans="1:10" s="12" customFormat="1" ht="30" customHeight="1" x14ac:dyDescent="0.2">
      <c r="A22" s="94">
        <v>16</v>
      </c>
      <c r="B22" s="116" t="s">
        <v>210</v>
      </c>
      <c r="C22" s="96">
        <v>220</v>
      </c>
      <c r="D22" s="94" t="s">
        <v>1</v>
      </c>
      <c r="E22" s="125"/>
      <c r="F22" s="147"/>
      <c r="G22" s="98">
        <f t="shared" si="2"/>
        <v>0</v>
      </c>
      <c r="H22" s="98">
        <f t="shared" si="0"/>
        <v>0</v>
      </c>
      <c r="I22" s="98">
        <f t="shared" si="1"/>
        <v>0</v>
      </c>
      <c r="J22" s="126"/>
    </row>
    <row r="23" spans="1:10" s="93" customFormat="1" ht="30" customHeight="1" x14ac:dyDescent="0.2">
      <c r="A23" s="94">
        <v>17</v>
      </c>
      <c r="B23" s="106" t="s">
        <v>484</v>
      </c>
      <c r="C23" s="96">
        <v>80</v>
      </c>
      <c r="D23" s="94" t="s">
        <v>1</v>
      </c>
      <c r="E23" s="125"/>
      <c r="F23" s="147"/>
      <c r="G23" s="98">
        <f t="shared" si="2"/>
        <v>0</v>
      </c>
      <c r="H23" s="98">
        <f t="shared" si="0"/>
        <v>0</v>
      </c>
      <c r="I23" s="98">
        <f t="shared" si="1"/>
        <v>0</v>
      </c>
      <c r="J23" s="126"/>
    </row>
    <row r="24" spans="1:10" s="12" customFormat="1" ht="30" customHeight="1" x14ac:dyDescent="0.2">
      <c r="A24" s="94">
        <v>18</v>
      </c>
      <c r="B24" s="106" t="s">
        <v>485</v>
      </c>
      <c r="C24" s="96">
        <v>80</v>
      </c>
      <c r="D24" s="94" t="s">
        <v>1</v>
      </c>
      <c r="E24" s="125"/>
      <c r="F24" s="147"/>
      <c r="G24" s="98">
        <f t="shared" si="2"/>
        <v>0</v>
      </c>
      <c r="H24" s="98">
        <f t="shared" si="0"/>
        <v>0</v>
      </c>
      <c r="I24" s="98">
        <f t="shared" si="1"/>
        <v>0</v>
      </c>
      <c r="J24" s="126"/>
    </row>
    <row r="25" spans="1:10" s="12" customFormat="1" ht="30" customHeight="1" x14ac:dyDescent="0.2">
      <c r="A25" s="94">
        <v>19</v>
      </c>
      <c r="B25" s="116" t="s">
        <v>119</v>
      </c>
      <c r="C25" s="96">
        <v>700</v>
      </c>
      <c r="D25" s="94" t="s">
        <v>1</v>
      </c>
      <c r="E25" s="125"/>
      <c r="F25" s="147"/>
      <c r="G25" s="98">
        <f t="shared" si="2"/>
        <v>0</v>
      </c>
      <c r="H25" s="98">
        <f t="shared" si="0"/>
        <v>0</v>
      </c>
      <c r="I25" s="98">
        <f t="shared" si="1"/>
        <v>0</v>
      </c>
      <c r="J25" s="126"/>
    </row>
    <row r="26" spans="1:10" s="12" customFormat="1" ht="27" x14ac:dyDescent="0.2">
      <c r="A26" s="94">
        <v>20</v>
      </c>
      <c r="B26" s="116" t="s">
        <v>220</v>
      </c>
      <c r="C26" s="96">
        <v>300</v>
      </c>
      <c r="D26" s="94" t="s">
        <v>1</v>
      </c>
      <c r="E26" s="125"/>
      <c r="F26" s="147"/>
      <c r="G26" s="98">
        <f t="shared" si="2"/>
        <v>0</v>
      </c>
      <c r="H26" s="98">
        <f t="shared" si="0"/>
        <v>0</v>
      </c>
      <c r="I26" s="98">
        <f t="shared" si="1"/>
        <v>0</v>
      </c>
      <c r="J26" s="126"/>
    </row>
    <row r="27" spans="1:10" s="12" customFormat="1" ht="30" customHeight="1" x14ac:dyDescent="0.2">
      <c r="A27" s="94">
        <v>21</v>
      </c>
      <c r="B27" s="106" t="s">
        <v>480</v>
      </c>
      <c r="C27" s="96">
        <v>15</v>
      </c>
      <c r="D27" s="94" t="s">
        <v>1</v>
      </c>
      <c r="E27" s="125"/>
      <c r="F27" s="147"/>
      <c r="G27" s="98">
        <f t="shared" si="2"/>
        <v>0</v>
      </c>
      <c r="H27" s="98">
        <f t="shared" si="0"/>
        <v>0</v>
      </c>
      <c r="I27" s="98">
        <f t="shared" si="1"/>
        <v>0</v>
      </c>
      <c r="J27" s="126"/>
    </row>
    <row r="28" spans="1:10" s="12" customFormat="1" ht="30" customHeight="1" x14ac:dyDescent="0.2">
      <c r="A28" s="94">
        <v>22</v>
      </c>
      <c r="B28" s="106" t="s">
        <v>481</v>
      </c>
      <c r="C28" s="96">
        <v>25</v>
      </c>
      <c r="D28" s="94" t="s">
        <v>1</v>
      </c>
      <c r="E28" s="125"/>
      <c r="F28" s="147"/>
      <c r="G28" s="98">
        <f t="shared" si="2"/>
        <v>0</v>
      </c>
      <c r="H28" s="98">
        <f t="shared" si="0"/>
        <v>0</v>
      </c>
      <c r="I28" s="98">
        <f t="shared" si="1"/>
        <v>0</v>
      </c>
      <c r="J28" s="126"/>
    </row>
    <row r="29" spans="1:10" s="12" customFormat="1" ht="20.100000000000001" customHeight="1" x14ac:dyDescent="0.2">
      <c r="A29" s="94">
        <v>23</v>
      </c>
      <c r="B29" s="116" t="s">
        <v>482</v>
      </c>
      <c r="C29" s="96">
        <v>25</v>
      </c>
      <c r="D29" s="94" t="s">
        <v>1</v>
      </c>
      <c r="E29" s="125"/>
      <c r="F29" s="147"/>
      <c r="G29" s="98">
        <f t="shared" si="2"/>
        <v>0</v>
      </c>
      <c r="H29" s="98">
        <f t="shared" si="0"/>
        <v>0</v>
      </c>
      <c r="I29" s="98">
        <f t="shared" si="1"/>
        <v>0</v>
      </c>
      <c r="J29" s="126"/>
    </row>
    <row r="30" spans="1:10" s="12" customFormat="1" ht="30" customHeight="1" x14ac:dyDescent="0.2">
      <c r="A30" s="94">
        <v>24</v>
      </c>
      <c r="B30" s="106" t="s">
        <v>486</v>
      </c>
      <c r="C30" s="96">
        <v>10</v>
      </c>
      <c r="D30" s="94" t="s">
        <v>1</v>
      </c>
      <c r="E30" s="125"/>
      <c r="F30" s="147"/>
      <c r="G30" s="98">
        <f t="shared" si="2"/>
        <v>0</v>
      </c>
      <c r="H30" s="98">
        <f t="shared" si="0"/>
        <v>0</v>
      </c>
      <c r="I30" s="98">
        <f t="shared" si="1"/>
        <v>0</v>
      </c>
      <c r="J30" s="126"/>
    </row>
    <row r="31" spans="1:10" s="12" customFormat="1" ht="30" customHeight="1" x14ac:dyDescent="0.2">
      <c r="A31" s="94">
        <v>25</v>
      </c>
      <c r="B31" s="106" t="s">
        <v>483</v>
      </c>
      <c r="C31" s="96">
        <v>10</v>
      </c>
      <c r="D31" s="94" t="s">
        <v>1</v>
      </c>
      <c r="E31" s="125"/>
      <c r="F31" s="147"/>
      <c r="G31" s="98">
        <f t="shared" si="2"/>
        <v>0</v>
      </c>
      <c r="H31" s="98">
        <f t="shared" si="0"/>
        <v>0</v>
      </c>
      <c r="I31" s="98">
        <f t="shared" si="1"/>
        <v>0</v>
      </c>
      <c r="J31" s="126"/>
    </row>
    <row r="32" spans="1:10" s="12" customFormat="1" ht="20.100000000000001" customHeight="1" x14ac:dyDescent="0.2">
      <c r="A32" s="95"/>
      <c r="B32" s="99" t="s">
        <v>153</v>
      </c>
      <c r="C32" s="100" t="s">
        <v>6</v>
      </c>
      <c r="D32" s="100" t="s">
        <v>6</v>
      </c>
      <c r="E32" s="24" t="s">
        <v>6</v>
      </c>
      <c r="F32" s="25" t="s">
        <v>6</v>
      </c>
      <c r="G32" s="102">
        <f t="shared" ref="G32:J32" si="3">SUM(G7:G31)</f>
        <v>0</v>
      </c>
      <c r="H32" s="102">
        <f t="shared" si="3"/>
        <v>0</v>
      </c>
      <c r="I32" s="102">
        <f t="shared" si="3"/>
        <v>0</v>
      </c>
      <c r="J32" s="103">
        <f t="shared" si="3"/>
        <v>0</v>
      </c>
    </row>
    <row r="33" spans="1:10" s="12" customFormat="1" ht="15" customHeight="1" x14ac:dyDescent="0.2">
      <c r="A33" s="172" t="s">
        <v>158</v>
      </c>
      <c r="B33" s="173"/>
      <c r="C33" s="173"/>
      <c r="D33" s="173"/>
      <c r="E33" s="173"/>
      <c r="F33" s="173"/>
      <c r="G33" s="173"/>
      <c r="H33" s="173"/>
      <c r="I33" s="173"/>
      <c r="J33" s="173"/>
    </row>
    <row r="34" spans="1:10" s="12" customFormat="1" ht="27" x14ac:dyDescent="0.2">
      <c r="A34" s="94">
        <v>1</v>
      </c>
      <c r="B34" s="116" t="s">
        <v>195</v>
      </c>
      <c r="C34" s="96">
        <v>200</v>
      </c>
      <c r="D34" s="94" t="s">
        <v>1</v>
      </c>
      <c r="E34" s="125"/>
      <c r="F34" s="147"/>
      <c r="G34" s="98">
        <f>C34*ROUND(F34, 4)</f>
        <v>0</v>
      </c>
      <c r="H34" s="98">
        <f t="shared" ref="H34:H42" si="4">G34*0.095</f>
        <v>0</v>
      </c>
      <c r="I34" s="98">
        <f t="shared" ref="I34:I42" si="5">G34+H34</f>
        <v>0</v>
      </c>
      <c r="J34" s="126"/>
    </row>
    <row r="35" spans="1:10" s="93" customFormat="1" ht="27" x14ac:dyDescent="0.2">
      <c r="A35" s="94">
        <v>2</v>
      </c>
      <c r="B35" s="117" t="s">
        <v>357</v>
      </c>
      <c r="C35" s="96">
        <v>200</v>
      </c>
      <c r="D35" s="94" t="s">
        <v>1</v>
      </c>
      <c r="E35" s="125"/>
      <c r="F35" s="147"/>
      <c r="G35" s="98">
        <f t="shared" ref="G35:G42" si="6">C35*ROUND(F35, 4)</f>
        <v>0</v>
      </c>
      <c r="H35" s="98">
        <f t="shared" si="4"/>
        <v>0</v>
      </c>
      <c r="I35" s="98">
        <f t="shared" si="5"/>
        <v>0</v>
      </c>
      <c r="J35" s="126"/>
    </row>
    <row r="36" spans="1:10" s="12" customFormat="1" ht="30" customHeight="1" x14ac:dyDescent="0.2">
      <c r="A36" s="94">
        <v>3</v>
      </c>
      <c r="B36" s="116" t="s">
        <v>196</v>
      </c>
      <c r="C36" s="96">
        <v>130</v>
      </c>
      <c r="D36" s="94" t="s">
        <v>1</v>
      </c>
      <c r="E36" s="125"/>
      <c r="F36" s="147"/>
      <c r="G36" s="98">
        <f t="shared" si="6"/>
        <v>0</v>
      </c>
      <c r="H36" s="98">
        <f t="shared" si="4"/>
        <v>0</v>
      </c>
      <c r="I36" s="98">
        <f t="shared" si="5"/>
        <v>0</v>
      </c>
      <c r="J36" s="126"/>
    </row>
    <row r="37" spans="1:10" s="12" customFormat="1" ht="40.5" x14ac:dyDescent="0.2">
      <c r="A37" s="94">
        <v>4</v>
      </c>
      <c r="B37" s="116" t="s">
        <v>197</v>
      </c>
      <c r="C37" s="96">
        <v>50</v>
      </c>
      <c r="D37" s="94" t="s">
        <v>1</v>
      </c>
      <c r="E37" s="125"/>
      <c r="F37" s="147"/>
      <c r="G37" s="98">
        <f t="shared" si="6"/>
        <v>0</v>
      </c>
      <c r="H37" s="98">
        <f t="shared" si="4"/>
        <v>0</v>
      </c>
      <c r="I37" s="98">
        <f t="shared" si="5"/>
        <v>0</v>
      </c>
      <c r="J37" s="126"/>
    </row>
    <row r="38" spans="1:10" s="12" customFormat="1" ht="40.15" customHeight="1" x14ac:dyDescent="0.2">
      <c r="A38" s="94">
        <v>5</v>
      </c>
      <c r="B38" s="116" t="s">
        <v>221</v>
      </c>
      <c r="C38" s="96">
        <v>750</v>
      </c>
      <c r="D38" s="94" t="s">
        <v>1</v>
      </c>
      <c r="E38" s="125"/>
      <c r="F38" s="147"/>
      <c r="G38" s="98">
        <f t="shared" si="6"/>
        <v>0</v>
      </c>
      <c r="H38" s="98">
        <f t="shared" si="4"/>
        <v>0</v>
      </c>
      <c r="I38" s="98">
        <f t="shared" si="5"/>
        <v>0</v>
      </c>
      <c r="J38" s="126"/>
    </row>
    <row r="39" spans="1:10" s="12" customFormat="1" ht="40.15" customHeight="1" x14ac:dyDescent="0.2">
      <c r="A39" s="94">
        <v>6</v>
      </c>
      <c r="B39" s="116" t="s">
        <v>358</v>
      </c>
      <c r="C39" s="96">
        <v>750</v>
      </c>
      <c r="D39" s="94" t="s">
        <v>1</v>
      </c>
      <c r="E39" s="125"/>
      <c r="F39" s="147"/>
      <c r="G39" s="98">
        <f t="shared" si="6"/>
        <v>0</v>
      </c>
      <c r="H39" s="98">
        <f t="shared" si="4"/>
        <v>0</v>
      </c>
      <c r="I39" s="98">
        <f t="shared" si="5"/>
        <v>0</v>
      </c>
      <c r="J39" s="126"/>
    </row>
    <row r="40" spans="1:10" s="12" customFormat="1" ht="30" customHeight="1" x14ac:dyDescent="0.2">
      <c r="A40" s="94">
        <v>7</v>
      </c>
      <c r="B40" s="106" t="s">
        <v>540</v>
      </c>
      <c r="C40" s="96">
        <v>130</v>
      </c>
      <c r="D40" s="94" t="s">
        <v>1</v>
      </c>
      <c r="E40" s="125"/>
      <c r="F40" s="147"/>
      <c r="G40" s="98">
        <f t="shared" si="6"/>
        <v>0</v>
      </c>
      <c r="H40" s="98">
        <f t="shared" si="4"/>
        <v>0</v>
      </c>
      <c r="I40" s="98">
        <f t="shared" si="5"/>
        <v>0</v>
      </c>
      <c r="J40" s="126"/>
    </row>
    <row r="41" spans="1:10" s="12" customFormat="1" ht="30" customHeight="1" x14ac:dyDescent="0.2">
      <c r="A41" s="94">
        <v>8</v>
      </c>
      <c r="B41" s="106" t="s">
        <v>541</v>
      </c>
      <c r="C41" s="96">
        <v>80</v>
      </c>
      <c r="D41" s="94" t="s">
        <v>1</v>
      </c>
      <c r="E41" s="125"/>
      <c r="F41" s="147"/>
      <c r="G41" s="98">
        <f t="shared" si="6"/>
        <v>0</v>
      </c>
      <c r="H41" s="98">
        <f t="shared" si="4"/>
        <v>0</v>
      </c>
      <c r="I41" s="98">
        <f t="shared" si="5"/>
        <v>0</v>
      </c>
      <c r="J41" s="126"/>
    </row>
    <row r="42" spans="1:10" s="12" customFormat="1" ht="50.1" customHeight="1" x14ac:dyDescent="0.2">
      <c r="A42" s="94">
        <v>9</v>
      </c>
      <c r="B42" s="116" t="s">
        <v>359</v>
      </c>
      <c r="C42" s="96">
        <v>450</v>
      </c>
      <c r="D42" s="94" t="s">
        <v>1</v>
      </c>
      <c r="E42" s="125"/>
      <c r="F42" s="147"/>
      <c r="G42" s="98">
        <f t="shared" si="6"/>
        <v>0</v>
      </c>
      <c r="H42" s="98">
        <f t="shared" si="4"/>
        <v>0</v>
      </c>
      <c r="I42" s="98">
        <f t="shared" si="5"/>
        <v>0</v>
      </c>
      <c r="J42" s="126"/>
    </row>
    <row r="43" spans="1:10" s="12" customFormat="1" ht="20.100000000000001" customHeight="1" x14ac:dyDescent="0.2">
      <c r="A43" s="95"/>
      <c r="B43" s="99" t="s">
        <v>155</v>
      </c>
      <c r="C43" s="100" t="s">
        <v>6</v>
      </c>
      <c r="D43" s="100" t="s">
        <v>6</v>
      </c>
      <c r="E43" s="24" t="s">
        <v>6</v>
      </c>
      <c r="F43" s="25" t="s">
        <v>6</v>
      </c>
      <c r="G43" s="102">
        <f t="shared" ref="G43:J43" si="7">SUM(G34:G42)</f>
        <v>0</v>
      </c>
      <c r="H43" s="102">
        <f t="shared" si="7"/>
        <v>0</v>
      </c>
      <c r="I43" s="102">
        <f t="shared" si="7"/>
        <v>0</v>
      </c>
      <c r="J43" s="103">
        <f t="shared" si="7"/>
        <v>0</v>
      </c>
    </row>
    <row r="44" spans="1:10" s="12" customFormat="1" ht="15" customHeight="1" x14ac:dyDescent="0.2">
      <c r="A44" s="172" t="s">
        <v>556</v>
      </c>
      <c r="B44" s="173"/>
      <c r="C44" s="173"/>
      <c r="D44" s="173"/>
      <c r="E44" s="173"/>
      <c r="F44" s="173"/>
      <c r="G44" s="173"/>
      <c r="H44" s="173"/>
      <c r="I44" s="173"/>
      <c r="J44" s="173"/>
    </row>
    <row r="45" spans="1:10" s="12" customFormat="1" ht="40.5" x14ac:dyDescent="0.2">
      <c r="A45" s="94">
        <v>1</v>
      </c>
      <c r="B45" s="116" t="s">
        <v>360</v>
      </c>
      <c r="C45" s="96">
        <v>750</v>
      </c>
      <c r="D45" s="94" t="s">
        <v>1</v>
      </c>
      <c r="E45" s="125"/>
      <c r="F45" s="147"/>
      <c r="G45" s="98">
        <f>C45*ROUND(F45, 4)</f>
        <v>0</v>
      </c>
      <c r="H45" s="98">
        <f t="shared" ref="H45:H47" si="8">G45*0.095</f>
        <v>0</v>
      </c>
      <c r="I45" s="98">
        <f t="shared" ref="I45:I47" si="9">G45+H45</f>
        <v>0</v>
      </c>
      <c r="J45" s="126"/>
    </row>
    <row r="46" spans="1:10" s="12" customFormat="1" ht="30" customHeight="1" x14ac:dyDescent="0.2">
      <c r="A46" s="94">
        <v>2</v>
      </c>
      <c r="B46" s="116" t="s">
        <v>520</v>
      </c>
      <c r="C46" s="96">
        <v>150</v>
      </c>
      <c r="D46" s="94" t="s">
        <v>1</v>
      </c>
      <c r="E46" s="125"/>
      <c r="F46" s="147"/>
      <c r="G46" s="98">
        <f t="shared" ref="G46:G47" si="10">C46*ROUND(F46, 4)</f>
        <v>0</v>
      </c>
      <c r="H46" s="98">
        <f t="shared" si="8"/>
        <v>0</v>
      </c>
      <c r="I46" s="98">
        <f t="shared" si="9"/>
        <v>0</v>
      </c>
      <c r="J46" s="126"/>
    </row>
    <row r="47" spans="1:10" s="12" customFormat="1" ht="40.15" customHeight="1" x14ac:dyDescent="0.2">
      <c r="A47" s="94">
        <v>3</v>
      </c>
      <c r="B47" s="116" t="s">
        <v>361</v>
      </c>
      <c r="C47" s="96">
        <v>750</v>
      </c>
      <c r="D47" s="94" t="s">
        <v>1</v>
      </c>
      <c r="E47" s="125"/>
      <c r="F47" s="147"/>
      <c r="G47" s="98">
        <f t="shared" si="10"/>
        <v>0</v>
      </c>
      <c r="H47" s="98">
        <f t="shared" si="8"/>
        <v>0</v>
      </c>
      <c r="I47" s="98">
        <f t="shared" si="9"/>
        <v>0</v>
      </c>
      <c r="J47" s="126"/>
    </row>
    <row r="48" spans="1:10" s="12" customFormat="1" ht="20.100000000000001" customHeight="1" x14ac:dyDescent="0.2">
      <c r="A48" s="95"/>
      <c r="B48" s="99" t="s">
        <v>156</v>
      </c>
      <c r="C48" s="100" t="s">
        <v>6</v>
      </c>
      <c r="D48" s="100" t="s">
        <v>6</v>
      </c>
      <c r="E48" s="24" t="s">
        <v>6</v>
      </c>
      <c r="F48" s="25" t="s">
        <v>6</v>
      </c>
      <c r="G48" s="102">
        <f t="shared" ref="G48:J48" si="11">SUM(G45:G47)</f>
        <v>0</v>
      </c>
      <c r="H48" s="102">
        <f t="shared" si="11"/>
        <v>0</v>
      </c>
      <c r="I48" s="102">
        <f t="shared" si="11"/>
        <v>0</v>
      </c>
      <c r="J48" s="103">
        <f t="shared" si="11"/>
        <v>0</v>
      </c>
    </row>
    <row r="49" spans="1:10" s="12" customFormat="1" ht="13.5" x14ac:dyDescent="0.2">
      <c r="A49" s="172" t="s">
        <v>557</v>
      </c>
      <c r="B49" s="173"/>
      <c r="C49" s="173"/>
      <c r="D49" s="173"/>
      <c r="E49" s="173"/>
      <c r="F49" s="173"/>
      <c r="G49" s="173"/>
      <c r="H49" s="173"/>
      <c r="I49" s="173"/>
      <c r="J49" s="173"/>
    </row>
    <row r="50" spans="1:10" s="12" customFormat="1" ht="54" x14ac:dyDescent="0.2">
      <c r="A50" s="148">
        <v>1</v>
      </c>
      <c r="B50" s="118" t="s">
        <v>623</v>
      </c>
      <c r="C50" s="96">
        <v>50</v>
      </c>
      <c r="D50" s="94" t="s">
        <v>1</v>
      </c>
      <c r="E50" s="125"/>
      <c r="F50" s="147"/>
      <c r="G50" s="98">
        <f>C50*ROUND(F50, 4)</f>
        <v>0</v>
      </c>
      <c r="H50" s="98">
        <f t="shared" ref="H50:H55" si="12">G50*0.095</f>
        <v>0</v>
      </c>
      <c r="I50" s="98">
        <f t="shared" ref="I50:I55" si="13">G50+H50</f>
        <v>0</v>
      </c>
      <c r="J50" s="126"/>
    </row>
    <row r="51" spans="1:10" s="12" customFormat="1" ht="50.1" customHeight="1" x14ac:dyDescent="0.2">
      <c r="A51" s="148">
        <v>2</v>
      </c>
      <c r="B51" s="118" t="s">
        <v>239</v>
      </c>
      <c r="C51" s="96">
        <v>150</v>
      </c>
      <c r="D51" s="94" t="s">
        <v>1</v>
      </c>
      <c r="E51" s="125"/>
      <c r="F51" s="147"/>
      <c r="G51" s="98">
        <f t="shared" ref="G51:G55" si="14">C51*ROUND(F51, 4)</f>
        <v>0</v>
      </c>
      <c r="H51" s="98">
        <f t="shared" si="12"/>
        <v>0</v>
      </c>
      <c r="I51" s="98">
        <f t="shared" si="13"/>
        <v>0</v>
      </c>
      <c r="J51" s="126"/>
    </row>
    <row r="52" spans="1:10" s="12" customFormat="1" ht="67.5" x14ac:dyDescent="0.2">
      <c r="A52" s="148">
        <v>3</v>
      </c>
      <c r="B52" s="155" t="s">
        <v>708</v>
      </c>
      <c r="C52" s="96">
        <v>1000</v>
      </c>
      <c r="D52" s="94" t="s">
        <v>1</v>
      </c>
      <c r="E52" s="125"/>
      <c r="F52" s="147"/>
      <c r="G52" s="98">
        <f t="shared" si="14"/>
        <v>0</v>
      </c>
      <c r="H52" s="98">
        <f t="shared" si="12"/>
        <v>0</v>
      </c>
      <c r="I52" s="98">
        <f t="shared" si="13"/>
        <v>0</v>
      </c>
      <c r="J52" s="126"/>
    </row>
    <row r="53" spans="1:10" s="12" customFormat="1" ht="50.1" customHeight="1" x14ac:dyDescent="0.2">
      <c r="A53" s="148">
        <v>4</v>
      </c>
      <c r="B53" s="118" t="s">
        <v>240</v>
      </c>
      <c r="C53" s="96">
        <v>90</v>
      </c>
      <c r="D53" s="94" t="s">
        <v>1</v>
      </c>
      <c r="E53" s="125"/>
      <c r="F53" s="147"/>
      <c r="G53" s="98">
        <f t="shared" si="14"/>
        <v>0</v>
      </c>
      <c r="H53" s="98">
        <f t="shared" si="12"/>
        <v>0</v>
      </c>
      <c r="I53" s="98">
        <f t="shared" si="13"/>
        <v>0</v>
      </c>
      <c r="J53" s="126"/>
    </row>
    <row r="54" spans="1:10" s="12" customFormat="1" ht="50.1" customHeight="1" x14ac:dyDescent="0.2">
      <c r="A54" s="148">
        <v>5</v>
      </c>
      <c r="B54" s="118" t="s">
        <v>238</v>
      </c>
      <c r="C54" s="96">
        <v>90</v>
      </c>
      <c r="D54" s="94" t="s">
        <v>1</v>
      </c>
      <c r="E54" s="125"/>
      <c r="F54" s="147"/>
      <c r="G54" s="98">
        <f t="shared" si="14"/>
        <v>0</v>
      </c>
      <c r="H54" s="98">
        <f t="shared" si="12"/>
        <v>0</v>
      </c>
      <c r="I54" s="98">
        <f t="shared" si="13"/>
        <v>0</v>
      </c>
      <c r="J54" s="126"/>
    </row>
    <row r="55" spans="1:10" s="12" customFormat="1" ht="54" x14ac:dyDescent="0.2">
      <c r="A55" s="148">
        <v>6</v>
      </c>
      <c r="B55" s="155" t="s">
        <v>714</v>
      </c>
      <c r="C55" s="96">
        <v>220</v>
      </c>
      <c r="D55" s="94" t="s">
        <v>1</v>
      </c>
      <c r="E55" s="125"/>
      <c r="F55" s="147"/>
      <c r="G55" s="98">
        <f t="shared" si="14"/>
        <v>0</v>
      </c>
      <c r="H55" s="98">
        <f t="shared" si="12"/>
        <v>0</v>
      </c>
      <c r="I55" s="98">
        <f t="shared" si="13"/>
        <v>0</v>
      </c>
      <c r="J55" s="126"/>
    </row>
    <row r="56" spans="1:10" s="93" customFormat="1" ht="20.100000000000001" customHeight="1" x14ac:dyDescent="0.2">
      <c r="A56" s="94"/>
      <c r="B56" s="113" t="s">
        <v>157</v>
      </c>
      <c r="C56" s="100" t="s">
        <v>6</v>
      </c>
      <c r="D56" s="100" t="s">
        <v>6</v>
      </c>
      <c r="E56" s="100" t="s">
        <v>6</v>
      </c>
      <c r="F56" s="101" t="s">
        <v>6</v>
      </c>
      <c r="G56" s="102">
        <f t="shared" ref="G56:J56" si="15">SUM(G50:G55)</f>
        <v>0</v>
      </c>
      <c r="H56" s="102">
        <f t="shared" si="15"/>
        <v>0</v>
      </c>
      <c r="I56" s="102">
        <f t="shared" si="15"/>
        <v>0</v>
      </c>
      <c r="J56" s="103">
        <f t="shared" si="15"/>
        <v>0</v>
      </c>
    </row>
    <row r="57" spans="1:10" s="73" customFormat="1" ht="18.75" customHeight="1" x14ac:dyDescent="0.2">
      <c r="A57" s="172" t="s">
        <v>558</v>
      </c>
      <c r="B57" s="173"/>
      <c r="C57" s="173"/>
      <c r="D57" s="173"/>
      <c r="E57" s="173"/>
      <c r="F57" s="173"/>
      <c r="G57" s="173"/>
      <c r="H57" s="173"/>
      <c r="I57" s="173"/>
      <c r="J57" s="173"/>
    </row>
    <row r="58" spans="1:10" s="12" customFormat="1" ht="54" x14ac:dyDescent="0.2">
      <c r="A58" s="148">
        <v>1</v>
      </c>
      <c r="B58" s="118" t="s">
        <v>624</v>
      </c>
      <c r="C58" s="96">
        <v>220</v>
      </c>
      <c r="D58" s="94" t="s">
        <v>1</v>
      </c>
      <c r="E58" s="125"/>
      <c r="F58" s="147"/>
      <c r="G58" s="98">
        <f>C58*ROUND(F58, 4)</f>
        <v>0</v>
      </c>
      <c r="H58" s="98">
        <f t="shared" ref="H58:H63" si="16">G58*0.095</f>
        <v>0</v>
      </c>
      <c r="I58" s="98">
        <f t="shared" ref="I58:I63" si="17">G58+H58</f>
        <v>0</v>
      </c>
      <c r="J58" s="126"/>
    </row>
    <row r="59" spans="1:10" s="12" customFormat="1" ht="54" x14ac:dyDescent="0.2">
      <c r="A59" s="148">
        <v>2</v>
      </c>
      <c r="B59" s="118" t="s">
        <v>625</v>
      </c>
      <c r="C59" s="96">
        <v>90</v>
      </c>
      <c r="D59" s="94" t="s">
        <v>1</v>
      </c>
      <c r="E59" s="125"/>
      <c r="F59" s="147"/>
      <c r="G59" s="98">
        <f t="shared" ref="G59:G63" si="18">C59*ROUND(F59, 4)</f>
        <v>0</v>
      </c>
      <c r="H59" s="98">
        <f t="shared" si="16"/>
        <v>0</v>
      </c>
      <c r="I59" s="98">
        <f t="shared" si="17"/>
        <v>0</v>
      </c>
      <c r="J59" s="126"/>
    </row>
    <row r="60" spans="1:10" s="12" customFormat="1" ht="50.1" customHeight="1" x14ac:dyDescent="0.2">
      <c r="A60" s="148">
        <v>3</v>
      </c>
      <c r="B60" s="118" t="s">
        <v>362</v>
      </c>
      <c r="C60" s="96">
        <v>30</v>
      </c>
      <c r="D60" s="94" t="s">
        <v>1</v>
      </c>
      <c r="E60" s="125"/>
      <c r="F60" s="147"/>
      <c r="G60" s="98">
        <f t="shared" si="18"/>
        <v>0</v>
      </c>
      <c r="H60" s="98">
        <f t="shared" si="16"/>
        <v>0</v>
      </c>
      <c r="I60" s="98">
        <f t="shared" si="17"/>
        <v>0</v>
      </c>
      <c r="J60" s="126"/>
    </row>
    <row r="61" spans="1:10" s="12" customFormat="1" ht="54" x14ac:dyDescent="0.2">
      <c r="A61" s="148">
        <v>4</v>
      </c>
      <c r="B61" s="118" t="s">
        <v>626</v>
      </c>
      <c r="C61" s="96">
        <v>13</v>
      </c>
      <c r="D61" s="94" t="s">
        <v>1</v>
      </c>
      <c r="E61" s="125"/>
      <c r="F61" s="147"/>
      <c r="G61" s="98">
        <f t="shared" si="18"/>
        <v>0</v>
      </c>
      <c r="H61" s="98">
        <f t="shared" si="16"/>
        <v>0</v>
      </c>
      <c r="I61" s="98">
        <f t="shared" si="17"/>
        <v>0</v>
      </c>
      <c r="J61" s="126"/>
    </row>
    <row r="62" spans="1:10" s="12" customFormat="1" ht="50.1" customHeight="1" x14ac:dyDescent="0.2">
      <c r="A62" s="148">
        <v>5</v>
      </c>
      <c r="B62" s="118" t="s">
        <v>364</v>
      </c>
      <c r="C62" s="96">
        <v>6</v>
      </c>
      <c r="D62" s="94" t="s">
        <v>1</v>
      </c>
      <c r="E62" s="125"/>
      <c r="F62" s="147"/>
      <c r="G62" s="98">
        <f t="shared" si="18"/>
        <v>0</v>
      </c>
      <c r="H62" s="98">
        <f t="shared" si="16"/>
        <v>0</v>
      </c>
      <c r="I62" s="98">
        <f t="shared" si="17"/>
        <v>0</v>
      </c>
      <c r="J62" s="126"/>
    </row>
    <row r="63" spans="1:10" s="12" customFormat="1" ht="30" customHeight="1" x14ac:dyDescent="0.2">
      <c r="A63" s="148">
        <v>6</v>
      </c>
      <c r="B63" s="118" t="s">
        <v>363</v>
      </c>
      <c r="C63" s="96">
        <v>15</v>
      </c>
      <c r="D63" s="94" t="s">
        <v>1</v>
      </c>
      <c r="E63" s="125"/>
      <c r="F63" s="147"/>
      <c r="G63" s="98">
        <f t="shared" si="18"/>
        <v>0</v>
      </c>
      <c r="H63" s="98">
        <f t="shared" si="16"/>
        <v>0</v>
      </c>
      <c r="I63" s="98">
        <f t="shared" si="17"/>
        <v>0</v>
      </c>
      <c r="J63" s="126"/>
    </row>
    <row r="64" spans="1:10" s="12" customFormat="1" ht="15" customHeight="1" x14ac:dyDescent="0.2">
      <c r="A64" s="95"/>
      <c r="B64" s="113" t="s">
        <v>582</v>
      </c>
      <c r="C64" s="100" t="s">
        <v>6</v>
      </c>
      <c r="D64" s="100" t="s">
        <v>6</v>
      </c>
      <c r="E64" s="24" t="s">
        <v>6</v>
      </c>
      <c r="F64" s="25" t="s">
        <v>6</v>
      </c>
      <c r="G64" s="102">
        <f>SUM(G58:G63)</f>
        <v>0</v>
      </c>
      <c r="H64" s="102">
        <f t="shared" ref="H64:I64" si="19">SUM(H58:H63)</f>
        <v>0</v>
      </c>
      <c r="I64" s="102">
        <f t="shared" si="19"/>
        <v>0</v>
      </c>
      <c r="J64" s="103">
        <f>SUM(J58:J63)</f>
        <v>0</v>
      </c>
    </row>
    <row r="65" spans="1:10" s="7" customFormat="1" ht="15" customHeight="1" x14ac:dyDescent="0.15">
      <c r="A65" s="17"/>
      <c r="B65" s="18"/>
      <c r="C65" s="19"/>
      <c r="D65" s="19"/>
      <c r="E65" s="19"/>
      <c r="F65" s="20"/>
      <c r="J65" s="92"/>
    </row>
    <row r="66" spans="1:10" s="108" customFormat="1" ht="15" customHeight="1" x14ac:dyDescent="0.2">
      <c r="A66" s="175" t="s">
        <v>106</v>
      </c>
      <c r="B66" s="175"/>
      <c r="C66" s="175"/>
      <c r="D66" s="175"/>
      <c r="E66" s="175"/>
      <c r="F66" s="175"/>
      <c r="G66" s="175"/>
      <c r="H66" s="175"/>
      <c r="I66" s="175"/>
      <c r="J66" s="175"/>
    </row>
    <row r="67" spans="1:10" s="108" customFormat="1" ht="23.25" customHeight="1" x14ac:dyDescent="0.2">
      <c r="A67" s="176" t="s">
        <v>510</v>
      </c>
      <c r="B67" s="177"/>
      <c r="C67" s="177"/>
      <c r="D67" s="177"/>
      <c r="E67" s="177"/>
      <c r="F67" s="177"/>
      <c r="G67" s="177"/>
      <c r="H67" s="177"/>
      <c r="I67" s="177"/>
      <c r="J67" s="177"/>
    </row>
    <row r="68" spans="1:10" s="178" customFormat="1" ht="12.75" customHeight="1" x14ac:dyDescent="0.25">
      <c r="A68" s="176" t="s">
        <v>592</v>
      </c>
    </row>
    <row r="69" spans="1:10" s="115" customFormat="1" ht="12.75" customHeight="1" x14ac:dyDescent="0.25">
      <c r="A69" s="169" t="s">
        <v>511</v>
      </c>
      <c r="B69" s="169"/>
      <c r="C69" s="169"/>
      <c r="D69" s="169"/>
      <c r="E69" s="169"/>
      <c r="F69" s="169"/>
      <c r="G69" s="169"/>
      <c r="H69" s="169"/>
      <c r="I69" s="169"/>
      <c r="J69" s="169"/>
    </row>
    <row r="70" spans="1:10" s="115" customFormat="1" ht="30" customHeight="1" x14ac:dyDescent="0.25">
      <c r="A70" s="168" t="s">
        <v>671</v>
      </c>
      <c r="B70" s="168"/>
      <c r="C70" s="168"/>
      <c r="D70" s="168"/>
      <c r="E70" s="168"/>
      <c r="F70" s="168"/>
      <c r="G70" s="168"/>
      <c r="H70" s="168"/>
      <c r="I70" s="168"/>
      <c r="J70" s="168"/>
    </row>
    <row r="71" spans="1:10" s="170" customFormat="1" ht="15" customHeight="1" x14ac:dyDescent="0.25">
      <c r="A71" s="169" t="s">
        <v>512</v>
      </c>
    </row>
    <row r="72" spans="1:10" s="170" customFormat="1" ht="15" customHeight="1" x14ac:dyDescent="0.25">
      <c r="A72" s="169" t="s">
        <v>513</v>
      </c>
    </row>
    <row r="73" spans="1:10" customFormat="1" ht="31.5" customHeight="1" x14ac:dyDescent="0.25">
      <c r="A73" s="168" t="s">
        <v>514</v>
      </c>
      <c r="B73" s="171"/>
      <c r="C73" s="171"/>
      <c r="D73" s="171"/>
      <c r="E73" s="171"/>
      <c r="F73" s="171"/>
      <c r="G73" s="171"/>
      <c r="H73" s="171"/>
      <c r="I73" s="171"/>
      <c r="J73" s="171"/>
    </row>
    <row r="74" spans="1:10" customFormat="1" ht="39" customHeight="1" x14ac:dyDescent="0.25">
      <c r="A74" s="168" t="s">
        <v>672</v>
      </c>
      <c r="B74" s="168"/>
      <c r="C74" s="168"/>
      <c r="D74" s="168"/>
      <c r="E74" s="168"/>
      <c r="F74" s="168"/>
      <c r="G74" s="168"/>
      <c r="H74" s="168"/>
      <c r="I74" s="168"/>
      <c r="J74" s="168"/>
    </row>
  </sheetData>
  <sheetProtection algorithmName="SHA-512" hashValue="k4TcAX9t4F1uGRJH784yCUCXQ22B/fImg+PqEynlAj7puYDfwjYQ8cAbTm6qzczGVvl5TtL3uIfz1DZvPq/EyQ==" saltValue="zb5SJGyavFIT/Nkm3izlKw==" spinCount="100000" sheet="1" objects="1" scenarios="1"/>
  <mergeCells count="17">
    <mergeCell ref="A57:J57"/>
    <mergeCell ref="A66:J66"/>
    <mergeCell ref="A67:J67"/>
    <mergeCell ref="A68:XFD68"/>
    <mergeCell ref="A69:J69"/>
    <mergeCell ref="A70:J70"/>
    <mergeCell ref="A71:XFD71"/>
    <mergeCell ref="A72:XFD72"/>
    <mergeCell ref="A73:J73"/>
    <mergeCell ref="A74:J74"/>
    <mergeCell ref="A1:E1"/>
    <mergeCell ref="F1:J1"/>
    <mergeCell ref="A49:J49"/>
    <mergeCell ref="A2:J2"/>
    <mergeCell ref="A33:J33"/>
    <mergeCell ref="A44:J44"/>
    <mergeCell ref="A6:J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5:J47 J7:J31 J34:J42 J50:J55 J58:J63">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2"/>
  <sheetViews>
    <sheetView topLeftCell="A10" workbookViewId="0">
      <selection activeCell="A16" sqref="A16:J16"/>
    </sheetView>
  </sheetViews>
  <sheetFormatPr defaultColWidth="9.28515625" defaultRowHeight="15" x14ac:dyDescent="0.25"/>
  <cols>
    <col min="1" max="1" width="3.42578125" customWidth="1"/>
    <col min="2" max="2" width="30.5703125" customWidth="1"/>
    <col min="3" max="3" width="6.7109375" customWidth="1"/>
    <col min="4" max="4" width="4.5703125" customWidth="1"/>
    <col min="5" max="5" width="19.85546875" customWidth="1"/>
    <col min="6" max="10" width="11" customWidth="1"/>
  </cols>
  <sheetData>
    <row r="1" spans="1:10" s="62" customFormat="1" ht="14.25" customHeight="1" x14ac:dyDescent="0.15">
      <c r="A1" s="179" t="s">
        <v>591</v>
      </c>
      <c r="B1" s="179"/>
      <c r="C1" s="179"/>
      <c r="D1" s="179"/>
      <c r="E1" s="179"/>
      <c r="F1" s="179" t="s">
        <v>583</v>
      </c>
      <c r="G1" s="179"/>
      <c r="H1" s="179"/>
      <c r="I1" s="179"/>
      <c r="J1" s="179"/>
    </row>
    <row r="2" spans="1:10" s="34" customFormat="1" ht="17.25" customHeight="1" x14ac:dyDescent="0.3">
      <c r="A2" s="174" t="s">
        <v>563</v>
      </c>
      <c r="B2" s="174"/>
      <c r="C2" s="174"/>
      <c r="D2" s="174"/>
      <c r="E2" s="174"/>
      <c r="F2" s="174"/>
      <c r="G2" s="174"/>
      <c r="H2" s="174"/>
      <c r="I2" s="174"/>
      <c r="J2" s="174"/>
    </row>
    <row r="3" spans="1:10" s="62" customFormat="1" ht="6" customHeight="1" x14ac:dyDescent="0.15">
      <c r="B3" s="16"/>
      <c r="C3" s="16"/>
    </row>
    <row r="4" spans="1:10" s="92" customFormat="1" ht="45" x14ac:dyDescent="0.15">
      <c r="A4" s="65" t="s">
        <v>2</v>
      </c>
      <c r="B4" s="65" t="s">
        <v>3</v>
      </c>
      <c r="C4" s="66" t="s">
        <v>4</v>
      </c>
      <c r="D4" s="66" t="s">
        <v>113</v>
      </c>
      <c r="E4" s="67" t="s">
        <v>5</v>
      </c>
      <c r="F4" s="67" t="s">
        <v>100</v>
      </c>
      <c r="G4" s="67" t="s">
        <v>101</v>
      </c>
      <c r="H4" s="67" t="s">
        <v>209</v>
      </c>
      <c r="I4" s="67" t="s">
        <v>104</v>
      </c>
      <c r="J4" s="67" t="s">
        <v>508</v>
      </c>
    </row>
    <row r="5" spans="1:10" s="92" customFormat="1" ht="11.25" x14ac:dyDescent="0.15">
      <c r="A5" s="68">
        <v>1</v>
      </c>
      <c r="B5" s="68">
        <v>2</v>
      </c>
      <c r="C5" s="69">
        <v>3</v>
      </c>
      <c r="D5" s="69">
        <v>4</v>
      </c>
      <c r="E5" s="69">
        <v>5</v>
      </c>
      <c r="F5" s="69">
        <v>6</v>
      </c>
      <c r="G5" s="70" t="s">
        <v>102</v>
      </c>
      <c r="H5" s="69" t="s">
        <v>103</v>
      </c>
      <c r="I5" s="70" t="s">
        <v>105</v>
      </c>
      <c r="J5" s="69">
        <v>10</v>
      </c>
    </row>
    <row r="6" spans="1:10" s="93" customFormat="1" ht="15" customHeight="1" x14ac:dyDescent="0.2">
      <c r="A6" s="172" t="s">
        <v>152</v>
      </c>
      <c r="B6" s="173"/>
      <c r="C6" s="173"/>
      <c r="D6" s="173"/>
      <c r="E6" s="173"/>
      <c r="F6" s="173"/>
      <c r="G6" s="173"/>
      <c r="H6" s="173"/>
      <c r="I6" s="173"/>
      <c r="J6" s="173"/>
    </row>
    <row r="7" spans="1:10" s="93" customFormat="1" ht="50.1" customHeight="1" x14ac:dyDescent="0.2">
      <c r="A7" s="94">
        <v>1</v>
      </c>
      <c r="B7" s="114" t="s">
        <v>198</v>
      </c>
      <c r="C7" s="94">
        <v>200</v>
      </c>
      <c r="D7" s="94" t="s">
        <v>0</v>
      </c>
      <c r="E7" s="125"/>
      <c r="F7" s="147"/>
      <c r="G7" s="98">
        <f>C7*ROUND(F7, 4)</f>
        <v>0</v>
      </c>
      <c r="H7" s="98">
        <f t="shared" ref="H7:H18" si="0">G7*0.095</f>
        <v>0</v>
      </c>
      <c r="I7" s="98">
        <f t="shared" ref="I7:I18" si="1">G7+H7</f>
        <v>0</v>
      </c>
      <c r="J7" s="126"/>
    </row>
    <row r="8" spans="1:10" s="93" customFormat="1" ht="50.1" customHeight="1" x14ac:dyDescent="0.2">
      <c r="A8" s="94">
        <v>2</v>
      </c>
      <c r="B8" s="114" t="s">
        <v>222</v>
      </c>
      <c r="C8" s="94">
        <v>100</v>
      </c>
      <c r="D8" s="94" t="s">
        <v>0</v>
      </c>
      <c r="E8" s="125"/>
      <c r="F8" s="147"/>
      <c r="G8" s="98">
        <f t="shared" ref="G8:G18" si="2">C8*ROUND(F8, 4)</f>
        <v>0</v>
      </c>
      <c r="H8" s="98">
        <f t="shared" si="0"/>
        <v>0</v>
      </c>
      <c r="I8" s="98">
        <f t="shared" si="1"/>
        <v>0</v>
      </c>
      <c r="J8" s="126"/>
    </row>
    <row r="9" spans="1:10" s="93" customFormat="1" ht="50.1" customHeight="1" x14ac:dyDescent="0.2">
      <c r="A9" s="94">
        <v>3</v>
      </c>
      <c r="B9" s="114" t="s">
        <v>223</v>
      </c>
      <c r="C9" s="94">
        <v>200</v>
      </c>
      <c r="D9" s="94" t="s">
        <v>0</v>
      </c>
      <c r="E9" s="125"/>
      <c r="F9" s="147"/>
      <c r="G9" s="98">
        <f t="shared" si="2"/>
        <v>0</v>
      </c>
      <c r="H9" s="98">
        <f t="shared" si="0"/>
        <v>0</v>
      </c>
      <c r="I9" s="98">
        <f t="shared" si="1"/>
        <v>0</v>
      </c>
      <c r="J9" s="126"/>
    </row>
    <row r="10" spans="1:10" s="93" customFormat="1" ht="50.1" customHeight="1" x14ac:dyDescent="0.2">
      <c r="A10" s="94">
        <v>4</v>
      </c>
      <c r="B10" s="114" t="s">
        <v>224</v>
      </c>
      <c r="C10" s="94">
        <v>600</v>
      </c>
      <c r="D10" s="94" t="s">
        <v>0</v>
      </c>
      <c r="E10" s="125"/>
      <c r="F10" s="147"/>
      <c r="G10" s="98">
        <f t="shared" si="2"/>
        <v>0</v>
      </c>
      <c r="H10" s="98">
        <f t="shared" si="0"/>
        <v>0</v>
      </c>
      <c r="I10" s="98">
        <f t="shared" si="1"/>
        <v>0</v>
      </c>
      <c r="J10" s="126"/>
    </row>
    <row r="11" spans="1:10" s="93" customFormat="1" ht="50.1" customHeight="1" x14ac:dyDescent="0.2">
      <c r="A11" s="94">
        <v>5</v>
      </c>
      <c r="B11" s="114" t="s">
        <v>225</v>
      </c>
      <c r="C11" s="94">
        <v>200</v>
      </c>
      <c r="D11" s="94" t="s">
        <v>0</v>
      </c>
      <c r="E11" s="125"/>
      <c r="F11" s="147"/>
      <c r="G11" s="98">
        <f t="shared" si="2"/>
        <v>0</v>
      </c>
      <c r="H11" s="98">
        <f t="shared" si="0"/>
        <v>0</v>
      </c>
      <c r="I11" s="98">
        <f t="shared" si="1"/>
        <v>0</v>
      </c>
      <c r="J11" s="126"/>
    </row>
    <row r="12" spans="1:10" s="93" customFormat="1" ht="50.1" customHeight="1" x14ac:dyDescent="0.2">
      <c r="A12" s="94">
        <v>6</v>
      </c>
      <c r="B12" s="114" t="s">
        <v>199</v>
      </c>
      <c r="C12" s="94">
        <v>200</v>
      </c>
      <c r="D12" s="94" t="s">
        <v>0</v>
      </c>
      <c r="E12" s="125"/>
      <c r="F12" s="147"/>
      <c r="G12" s="98">
        <f t="shared" si="2"/>
        <v>0</v>
      </c>
      <c r="H12" s="98">
        <f t="shared" si="0"/>
        <v>0</v>
      </c>
      <c r="I12" s="98">
        <f t="shared" si="1"/>
        <v>0</v>
      </c>
      <c r="J12" s="126"/>
    </row>
    <row r="13" spans="1:10" s="93" customFormat="1" ht="50.1" customHeight="1" x14ac:dyDescent="0.2">
      <c r="A13" s="94">
        <v>7</v>
      </c>
      <c r="B13" s="114" t="s">
        <v>200</v>
      </c>
      <c r="C13" s="94">
        <v>540</v>
      </c>
      <c r="D13" s="94" t="s">
        <v>0</v>
      </c>
      <c r="E13" s="125"/>
      <c r="F13" s="147"/>
      <c r="G13" s="98">
        <f t="shared" si="2"/>
        <v>0</v>
      </c>
      <c r="H13" s="98">
        <f t="shared" si="0"/>
        <v>0</v>
      </c>
      <c r="I13" s="98">
        <f t="shared" si="1"/>
        <v>0</v>
      </c>
      <c r="J13" s="126"/>
    </row>
    <row r="14" spans="1:10" s="93" customFormat="1" ht="50.1" customHeight="1" x14ac:dyDescent="0.2">
      <c r="A14" s="94">
        <v>8</v>
      </c>
      <c r="B14" s="114" t="s">
        <v>201</v>
      </c>
      <c r="C14" s="94">
        <v>100</v>
      </c>
      <c r="D14" s="94" t="s">
        <v>0</v>
      </c>
      <c r="E14" s="125"/>
      <c r="F14" s="147"/>
      <c r="G14" s="98">
        <f t="shared" si="2"/>
        <v>0</v>
      </c>
      <c r="H14" s="98">
        <f t="shared" si="0"/>
        <v>0</v>
      </c>
      <c r="I14" s="98">
        <f t="shared" si="1"/>
        <v>0</v>
      </c>
      <c r="J14" s="126"/>
    </row>
    <row r="15" spans="1:10" s="93" customFormat="1" ht="50.1" customHeight="1" x14ac:dyDescent="0.2">
      <c r="A15" s="94">
        <v>9</v>
      </c>
      <c r="B15" s="114" t="s">
        <v>367</v>
      </c>
      <c r="C15" s="94">
        <v>10</v>
      </c>
      <c r="D15" s="94" t="s">
        <v>0</v>
      </c>
      <c r="E15" s="125"/>
      <c r="F15" s="147"/>
      <c r="G15" s="98">
        <f t="shared" si="2"/>
        <v>0</v>
      </c>
      <c r="H15" s="98">
        <f t="shared" si="0"/>
        <v>0</v>
      </c>
      <c r="I15" s="98">
        <f t="shared" si="1"/>
        <v>0</v>
      </c>
      <c r="J15" s="126"/>
    </row>
    <row r="16" spans="1:10" s="93" customFormat="1" ht="54" x14ac:dyDescent="0.2">
      <c r="A16" s="194">
        <v>10</v>
      </c>
      <c r="B16" s="200" t="s">
        <v>627</v>
      </c>
      <c r="C16" s="194">
        <v>20</v>
      </c>
      <c r="D16" s="194" t="s">
        <v>0</v>
      </c>
      <c r="E16" s="196"/>
      <c r="F16" s="197"/>
      <c r="G16" s="195">
        <f t="shared" si="2"/>
        <v>0</v>
      </c>
      <c r="H16" s="195">
        <f t="shared" si="0"/>
        <v>0</v>
      </c>
      <c r="I16" s="195">
        <f t="shared" si="1"/>
        <v>0</v>
      </c>
      <c r="J16" s="198"/>
    </row>
    <row r="17" spans="1:10" s="93" customFormat="1" ht="52.5" customHeight="1" x14ac:dyDescent="0.2">
      <c r="A17" s="94">
        <v>11</v>
      </c>
      <c r="B17" s="116" t="s">
        <v>365</v>
      </c>
      <c r="C17" s="94">
        <v>500</v>
      </c>
      <c r="D17" s="94" t="s">
        <v>0</v>
      </c>
      <c r="E17" s="125"/>
      <c r="F17" s="147"/>
      <c r="G17" s="98">
        <f t="shared" si="2"/>
        <v>0</v>
      </c>
      <c r="H17" s="98">
        <f t="shared" si="0"/>
        <v>0</v>
      </c>
      <c r="I17" s="98">
        <f t="shared" si="1"/>
        <v>0</v>
      </c>
      <c r="J17" s="126"/>
    </row>
    <row r="18" spans="1:10" s="93" customFormat="1" ht="56.25" customHeight="1" x14ac:dyDescent="0.2">
      <c r="A18" s="94">
        <v>12</v>
      </c>
      <c r="B18" s="116" t="s">
        <v>366</v>
      </c>
      <c r="C18" s="94">
        <v>20</v>
      </c>
      <c r="D18" s="94" t="s">
        <v>0</v>
      </c>
      <c r="E18" s="125"/>
      <c r="F18" s="147"/>
      <c r="G18" s="98">
        <f t="shared" si="2"/>
        <v>0</v>
      </c>
      <c r="H18" s="98">
        <f t="shared" si="0"/>
        <v>0</v>
      </c>
      <c r="I18" s="98">
        <f t="shared" si="1"/>
        <v>0</v>
      </c>
      <c r="J18" s="126"/>
    </row>
    <row r="19" spans="1:10" s="93" customFormat="1" ht="15" customHeight="1" x14ac:dyDescent="0.2">
      <c r="A19" s="95"/>
      <c r="B19" s="99" t="s">
        <v>609</v>
      </c>
      <c r="C19" s="100" t="s">
        <v>6</v>
      </c>
      <c r="D19" s="100" t="s">
        <v>6</v>
      </c>
      <c r="E19" s="100" t="s">
        <v>6</v>
      </c>
      <c r="F19" s="101" t="s">
        <v>6</v>
      </c>
      <c r="G19" s="102">
        <f>SUM(G7:G18)</f>
        <v>0</v>
      </c>
      <c r="H19" s="102">
        <f t="shared" ref="H19:J19" si="3">SUM(H7:H18)</f>
        <v>0</v>
      </c>
      <c r="I19" s="102">
        <f t="shared" si="3"/>
        <v>0</v>
      </c>
      <c r="J19" s="103">
        <f t="shared" si="3"/>
        <v>0</v>
      </c>
    </row>
    <row r="20" spans="1:10" s="92" customFormat="1" ht="15" customHeight="1" x14ac:dyDescent="0.15">
      <c r="A20" s="17"/>
      <c r="B20" s="18"/>
      <c r="C20" s="19"/>
      <c r="D20" s="19"/>
      <c r="E20" s="19"/>
      <c r="F20" s="20"/>
    </row>
    <row r="21" spans="1:10" s="21" customFormat="1" ht="12.95" customHeight="1" x14ac:dyDescent="0.2">
      <c r="A21" s="59" t="s">
        <v>193</v>
      </c>
      <c r="B21" s="60"/>
      <c r="C21" s="57"/>
      <c r="D21" s="58"/>
      <c r="E21" s="60"/>
      <c r="F21" s="60"/>
      <c r="G21" s="60"/>
      <c r="H21" s="60"/>
      <c r="I21" s="60"/>
      <c r="J21" s="60"/>
    </row>
    <row r="22" spans="1:10" s="21" customFormat="1" ht="29.1" customHeight="1" x14ac:dyDescent="0.2">
      <c r="A22" s="187" t="s">
        <v>202</v>
      </c>
      <c r="B22" s="187"/>
      <c r="C22" s="187"/>
      <c r="D22" s="187"/>
      <c r="E22" s="187"/>
      <c r="F22" s="187"/>
      <c r="G22" s="187"/>
      <c r="H22" s="187"/>
      <c r="I22" s="187"/>
      <c r="J22" s="187"/>
    </row>
    <row r="23" spans="1:10" s="140" customFormat="1" ht="14.25" customHeight="1" x14ac:dyDescent="0.2">
      <c r="A23" s="139" t="s">
        <v>226</v>
      </c>
      <c r="B23" s="139"/>
      <c r="C23" s="139"/>
      <c r="D23" s="139"/>
      <c r="E23" s="139"/>
      <c r="F23" s="139"/>
      <c r="G23" s="139"/>
      <c r="H23" s="139"/>
      <c r="I23" s="139"/>
      <c r="J23" s="139"/>
    </row>
    <row r="24" spans="1:10" s="108" customFormat="1" ht="34.5" customHeight="1" x14ac:dyDescent="0.2">
      <c r="A24" s="175" t="s">
        <v>106</v>
      </c>
      <c r="B24" s="175"/>
      <c r="C24" s="175"/>
      <c r="D24" s="175"/>
      <c r="E24" s="175"/>
      <c r="F24" s="175"/>
      <c r="G24" s="175"/>
      <c r="H24" s="175"/>
      <c r="I24" s="175"/>
      <c r="J24" s="175"/>
    </row>
    <row r="25" spans="1:10" s="108" customFormat="1" ht="23.25" customHeight="1" x14ac:dyDescent="0.2">
      <c r="A25" s="176" t="s">
        <v>510</v>
      </c>
      <c r="B25" s="177"/>
      <c r="C25" s="177"/>
      <c r="D25" s="177"/>
      <c r="E25" s="177"/>
      <c r="F25" s="177"/>
      <c r="G25" s="177"/>
      <c r="H25" s="177"/>
      <c r="I25" s="177"/>
      <c r="J25" s="177"/>
    </row>
    <row r="26" spans="1:10" s="178" customFormat="1" ht="12.75" customHeight="1" x14ac:dyDescent="0.25">
      <c r="A26" s="176" t="s">
        <v>592</v>
      </c>
    </row>
    <row r="27" spans="1:10" s="115" customFormat="1" ht="12.75" customHeight="1" x14ac:dyDescent="0.25">
      <c r="A27" s="169" t="s">
        <v>511</v>
      </c>
      <c r="B27" s="169"/>
      <c r="C27" s="169"/>
      <c r="D27" s="169"/>
      <c r="E27" s="169"/>
      <c r="F27" s="169"/>
      <c r="G27" s="169"/>
      <c r="H27" s="169"/>
      <c r="I27" s="169"/>
      <c r="J27" s="169"/>
    </row>
    <row r="28" spans="1:10" s="115" customFormat="1" ht="30" customHeight="1" x14ac:dyDescent="0.25">
      <c r="A28" s="168" t="s">
        <v>671</v>
      </c>
      <c r="B28" s="168"/>
      <c r="C28" s="168"/>
      <c r="D28" s="168"/>
      <c r="E28" s="168"/>
      <c r="F28" s="168"/>
      <c r="G28" s="168"/>
      <c r="H28" s="168"/>
      <c r="I28" s="168"/>
      <c r="J28" s="168"/>
    </row>
    <row r="29" spans="1:10" s="170" customFormat="1" ht="15" customHeight="1" x14ac:dyDescent="0.25">
      <c r="A29" s="169" t="s">
        <v>512</v>
      </c>
    </row>
    <row r="30" spans="1:10" s="170" customFormat="1" ht="15" customHeight="1" x14ac:dyDescent="0.25">
      <c r="A30" s="169" t="s">
        <v>513</v>
      </c>
    </row>
    <row r="31" spans="1:10" ht="31.5" customHeight="1" x14ac:dyDescent="0.25">
      <c r="A31" s="168" t="s">
        <v>514</v>
      </c>
      <c r="B31" s="171"/>
      <c r="C31" s="171"/>
      <c r="D31" s="171"/>
      <c r="E31" s="171"/>
      <c r="F31" s="171"/>
      <c r="G31" s="171"/>
      <c r="H31" s="171"/>
      <c r="I31" s="171"/>
      <c r="J31" s="171"/>
    </row>
    <row r="32" spans="1:10" ht="39" customHeight="1" x14ac:dyDescent="0.25">
      <c r="A32" s="168" t="s">
        <v>672</v>
      </c>
      <c r="B32" s="168"/>
      <c r="C32" s="168"/>
      <c r="D32" s="168"/>
      <c r="E32" s="168"/>
      <c r="F32" s="168"/>
      <c r="G32" s="168"/>
      <c r="H32" s="168"/>
      <c r="I32" s="168"/>
      <c r="J32" s="168"/>
    </row>
  </sheetData>
  <sheetProtection algorithmName="SHA-512" hashValue="lklGGz9GzGKSOTY89LunnezC4zmbKoaSBc/vKn5bJeaNT4ktm2Qs7NmzzsnfRSP0AjfGRSl3FkWdlVVe+ha4CA==" saltValue="qWi+7sI+etVy0OrZPlqPNw==" spinCount="100000" sheet="1" objects="1" scenarios="1"/>
  <mergeCells count="14">
    <mergeCell ref="A31:J31"/>
    <mergeCell ref="A32:J32"/>
    <mergeCell ref="A25:J25"/>
    <mergeCell ref="A26:XFD26"/>
    <mergeCell ref="A27:J27"/>
    <mergeCell ref="A28:J28"/>
    <mergeCell ref="A29:XFD29"/>
    <mergeCell ref="A30:XFD30"/>
    <mergeCell ref="A1:E1"/>
    <mergeCell ref="F1:J1"/>
    <mergeCell ref="A2:J2"/>
    <mergeCell ref="A6:J6"/>
    <mergeCell ref="A22:J22"/>
    <mergeCell ref="A24:J2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8">
      <formula1>1</formula1>
    </dataValidation>
  </dataValidation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41"/>
  <sheetViews>
    <sheetView view="pageBreakPreview" zoomScaleNormal="120" zoomScaleSheetLayoutView="100" workbookViewId="0">
      <selection activeCell="B11" sqref="B11"/>
    </sheetView>
  </sheetViews>
  <sheetFormatPr defaultColWidth="9.28515625" defaultRowHeight="15" x14ac:dyDescent="0.25"/>
  <cols>
    <col min="1" max="1" width="3.42578125" style="2" customWidth="1"/>
    <col min="2" max="2" width="28.42578125" style="2" customWidth="1"/>
    <col min="3" max="3" width="6.85546875" style="2" customWidth="1"/>
    <col min="4" max="4" width="4.85546875" style="2" customWidth="1"/>
    <col min="5" max="5" width="15.140625" style="23" customWidth="1"/>
    <col min="6" max="9" width="11.5703125" style="2" customWidth="1"/>
    <col min="10" max="10" width="11.570312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ht="18" customHeight="1" x14ac:dyDescent="0.25">
      <c r="A3" s="189" t="s">
        <v>562</v>
      </c>
      <c r="B3" s="189"/>
      <c r="C3" s="189"/>
      <c r="D3" s="189"/>
      <c r="E3" s="189"/>
      <c r="F3" s="189"/>
      <c r="G3" s="189"/>
      <c r="H3" s="189"/>
      <c r="I3" s="189"/>
      <c r="J3" s="189"/>
    </row>
    <row r="4" spans="1:10" s="6" customFormat="1" ht="6" customHeight="1" x14ac:dyDescent="0.15">
      <c r="B4" s="16"/>
      <c r="C4" s="16"/>
      <c r="E4" s="22"/>
      <c r="J4" s="62"/>
    </row>
    <row r="5" spans="1:10" s="7" customFormat="1" ht="45" x14ac:dyDescent="0.15">
      <c r="A5" s="27" t="s">
        <v>2</v>
      </c>
      <c r="B5" s="27" t="s">
        <v>3</v>
      </c>
      <c r="C5" s="28" t="s">
        <v>4</v>
      </c>
      <c r="D5" s="28" t="s">
        <v>113</v>
      </c>
      <c r="E5" s="29" t="s">
        <v>5</v>
      </c>
      <c r="F5" s="29" t="s">
        <v>100</v>
      </c>
      <c r="G5" s="29" t="s">
        <v>101</v>
      </c>
      <c r="H5" s="29" t="s">
        <v>209</v>
      </c>
      <c r="I5" s="29" t="s">
        <v>104</v>
      </c>
      <c r="J5" s="67" t="s">
        <v>508</v>
      </c>
    </row>
    <row r="6" spans="1:10" s="7" customFormat="1" ht="12.75" customHeight="1" x14ac:dyDescent="0.15">
      <c r="A6" s="30">
        <v>1</v>
      </c>
      <c r="B6" s="30">
        <v>2</v>
      </c>
      <c r="C6" s="31">
        <v>3</v>
      </c>
      <c r="D6" s="31">
        <v>4</v>
      </c>
      <c r="E6" s="31">
        <v>5</v>
      </c>
      <c r="F6" s="31">
        <v>6</v>
      </c>
      <c r="G6" s="32" t="s">
        <v>102</v>
      </c>
      <c r="H6" s="31" t="s">
        <v>103</v>
      </c>
      <c r="I6" s="32" t="s">
        <v>105</v>
      </c>
      <c r="J6" s="69">
        <v>10</v>
      </c>
    </row>
    <row r="7" spans="1:10" s="12" customFormat="1" ht="15" customHeight="1" x14ac:dyDescent="0.2">
      <c r="A7" s="185" t="s">
        <v>590</v>
      </c>
      <c r="B7" s="185"/>
      <c r="C7" s="185"/>
      <c r="D7" s="185"/>
      <c r="E7" s="185"/>
      <c r="F7" s="185"/>
      <c r="G7" s="185"/>
      <c r="H7" s="185"/>
      <c r="I7" s="185"/>
      <c r="J7" s="185"/>
    </row>
    <row r="8" spans="1:10" s="12" customFormat="1" ht="20.100000000000001" customHeight="1" x14ac:dyDescent="0.2">
      <c r="A8" s="94">
        <v>1</v>
      </c>
      <c r="B8" s="95" t="s">
        <v>368</v>
      </c>
      <c r="C8" s="96">
        <v>1800</v>
      </c>
      <c r="D8" s="94" t="s">
        <v>1</v>
      </c>
      <c r="E8" s="125"/>
      <c r="F8" s="147"/>
      <c r="G8" s="98">
        <f>C8*ROUND(F8, 4)</f>
        <v>0</v>
      </c>
      <c r="H8" s="98">
        <f t="shared" ref="H8:H25" si="0">G8*0.095</f>
        <v>0</v>
      </c>
      <c r="I8" s="98">
        <f t="shared" ref="I8:I25" si="1">G8+H8</f>
        <v>0</v>
      </c>
      <c r="J8" s="126"/>
    </row>
    <row r="9" spans="1:10" s="12" customFormat="1" ht="30" customHeight="1" x14ac:dyDescent="0.2">
      <c r="A9" s="94">
        <v>2</v>
      </c>
      <c r="B9" s="95" t="s">
        <v>369</v>
      </c>
      <c r="C9" s="96">
        <v>800</v>
      </c>
      <c r="D9" s="94" t="s">
        <v>1</v>
      </c>
      <c r="E9" s="125"/>
      <c r="F9" s="147"/>
      <c r="G9" s="98">
        <f t="shared" ref="G9:G25" si="2">C9*ROUND(F9, 4)</f>
        <v>0</v>
      </c>
      <c r="H9" s="98">
        <f t="shared" si="0"/>
        <v>0</v>
      </c>
      <c r="I9" s="98">
        <f t="shared" si="1"/>
        <v>0</v>
      </c>
      <c r="J9" s="126"/>
    </row>
    <row r="10" spans="1:10" s="12" customFormat="1" ht="30" customHeight="1" x14ac:dyDescent="0.2">
      <c r="A10" s="94">
        <v>3</v>
      </c>
      <c r="B10" s="95" t="s">
        <v>370</v>
      </c>
      <c r="C10" s="96">
        <v>900</v>
      </c>
      <c r="D10" s="94" t="s">
        <v>1</v>
      </c>
      <c r="E10" s="125"/>
      <c r="F10" s="147"/>
      <c r="G10" s="98">
        <f t="shared" si="2"/>
        <v>0</v>
      </c>
      <c r="H10" s="98">
        <f t="shared" si="0"/>
        <v>0</v>
      </c>
      <c r="I10" s="98">
        <f t="shared" si="1"/>
        <v>0</v>
      </c>
      <c r="J10" s="126"/>
    </row>
    <row r="11" spans="1:10" s="12" customFormat="1" ht="30" customHeight="1" x14ac:dyDescent="0.2">
      <c r="A11" s="94">
        <v>4</v>
      </c>
      <c r="B11" s="191" t="s">
        <v>695</v>
      </c>
      <c r="C11" s="96">
        <v>500</v>
      </c>
      <c r="D11" s="94" t="s">
        <v>1</v>
      </c>
      <c r="E11" s="125"/>
      <c r="F11" s="147"/>
      <c r="G11" s="98">
        <f t="shared" si="2"/>
        <v>0</v>
      </c>
      <c r="H11" s="98">
        <f t="shared" si="0"/>
        <v>0</v>
      </c>
      <c r="I11" s="98">
        <f t="shared" si="1"/>
        <v>0</v>
      </c>
      <c r="J11" s="126"/>
    </row>
    <row r="12" spans="1:10" s="12" customFormat="1" ht="20.100000000000001" customHeight="1" x14ac:dyDescent="0.2">
      <c r="A12" s="94">
        <v>5</v>
      </c>
      <c r="B12" s="191" t="s">
        <v>692</v>
      </c>
      <c r="C12" s="96">
        <v>120</v>
      </c>
      <c r="D12" s="94" t="s">
        <v>1</v>
      </c>
      <c r="E12" s="125"/>
      <c r="F12" s="147"/>
      <c r="G12" s="98">
        <f t="shared" si="2"/>
        <v>0</v>
      </c>
      <c r="H12" s="98">
        <f t="shared" si="0"/>
        <v>0</v>
      </c>
      <c r="I12" s="98">
        <f t="shared" si="1"/>
        <v>0</v>
      </c>
      <c r="J12" s="126"/>
    </row>
    <row r="13" spans="1:10" s="12" customFormat="1" ht="20.100000000000001" customHeight="1" x14ac:dyDescent="0.2">
      <c r="A13" s="94">
        <v>6</v>
      </c>
      <c r="B13" s="191" t="s">
        <v>693</v>
      </c>
      <c r="C13" s="96">
        <v>120</v>
      </c>
      <c r="D13" s="94" t="s">
        <v>1</v>
      </c>
      <c r="E13" s="125"/>
      <c r="F13" s="147"/>
      <c r="G13" s="98">
        <f t="shared" si="2"/>
        <v>0</v>
      </c>
      <c r="H13" s="98">
        <f t="shared" si="0"/>
        <v>0</v>
      </c>
      <c r="I13" s="98">
        <f t="shared" si="1"/>
        <v>0</v>
      </c>
      <c r="J13" s="126"/>
    </row>
    <row r="14" spans="1:10" s="12" customFormat="1" ht="20.100000000000001" customHeight="1" x14ac:dyDescent="0.2">
      <c r="A14" s="94">
        <v>7</v>
      </c>
      <c r="B14" s="191" t="s">
        <v>694</v>
      </c>
      <c r="C14" s="96">
        <v>120</v>
      </c>
      <c r="D14" s="94" t="s">
        <v>1</v>
      </c>
      <c r="E14" s="125"/>
      <c r="F14" s="147"/>
      <c r="G14" s="98">
        <f t="shared" si="2"/>
        <v>0</v>
      </c>
      <c r="H14" s="98">
        <f t="shared" si="0"/>
        <v>0</v>
      </c>
      <c r="I14" s="98">
        <f t="shared" si="1"/>
        <v>0</v>
      </c>
      <c r="J14" s="126"/>
    </row>
    <row r="15" spans="1:10" s="93" customFormat="1" ht="20.100000000000001" customHeight="1" x14ac:dyDescent="0.2">
      <c r="A15" s="94">
        <v>8</v>
      </c>
      <c r="B15" s="95" t="s">
        <v>658</v>
      </c>
      <c r="C15" s="96">
        <v>800</v>
      </c>
      <c r="D15" s="94" t="s">
        <v>1</v>
      </c>
      <c r="E15" s="125"/>
      <c r="F15" s="147"/>
      <c r="G15" s="98">
        <f t="shared" si="2"/>
        <v>0</v>
      </c>
      <c r="H15" s="98">
        <f t="shared" si="0"/>
        <v>0</v>
      </c>
      <c r="I15" s="98">
        <f t="shared" si="1"/>
        <v>0</v>
      </c>
      <c r="J15" s="126"/>
    </row>
    <row r="16" spans="1:10" s="38" customFormat="1" ht="20.100000000000001" customHeight="1" x14ac:dyDescent="0.2">
      <c r="A16" s="94">
        <v>9</v>
      </c>
      <c r="B16" s="111" t="s">
        <v>372</v>
      </c>
      <c r="C16" s="96">
        <v>1100</v>
      </c>
      <c r="D16" s="94" t="s">
        <v>1</v>
      </c>
      <c r="E16" s="125"/>
      <c r="F16" s="147"/>
      <c r="G16" s="98">
        <f t="shared" si="2"/>
        <v>0</v>
      </c>
      <c r="H16" s="98">
        <f t="shared" si="0"/>
        <v>0</v>
      </c>
      <c r="I16" s="98">
        <f t="shared" si="1"/>
        <v>0</v>
      </c>
      <c r="J16" s="126"/>
    </row>
    <row r="17" spans="1:10" s="38" customFormat="1" ht="20.100000000000001" customHeight="1" x14ac:dyDescent="0.2">
      <c r="A17" s="94">
        <v>10</v>
      </c>
      <c r="B17" s="111" t="s">
        <v>371</v>
      </c>
      <c r="C17" s="96">
        <v>1100</v>
      </c>
      <c r="D17" s="94" t="s">
        <v>1</v>
      </c>
      <c r="E17" s="125"/>
      <c r="F17" s="147"/>
      <c r="G17" s="98">
        <f t="shared" si="2"/>
        <v>0</v>
      </c>
      <c r="H17" s="98">
        <f t="shared" si="0"/>
        <v>0</v>
      </c>
      <c r="I17" s="98">
        <f t="shared" si="1"/>
        <v>0</v>
      </c>
      <c r="J17" s="126"/>
    </row>
    <row r="18" spans="1:10" s="12" customFormat="1" ht="40.15" customHeight="1" x14ac:dyDescent="0.2">
      <c r="A18" s="94">
        <v>11</v>
      </c>
      <c r="B18" s="116" t="s">
        <v>373</v>
      </c>
      <c r="C18" s="96">
        <v>200</v>
      </c>
      <c r="D18" s="94" t="s">
        <v>1</v>
      </c>
      <c r="E18" s="125"/>
      <c r="F18" s="147"/>
      <c r="G18" s="98">
        <f t="shared" si="2"/>
        <v>0</v>
      </c>
      <c r="H18" s="98">
        <f t="shared" si="0"/>
        <v>0</v>
      </c>
      <c r="I18" s="98">
        <f t="shared" si="1"/>
        <v>0</v>
      </c>
      <c r="J18" s="126"/>
    </row>
    <row r="19" spans="1:10" s="12" customFormat="1" ht="30" customHeight="1" x14ac:dyDescent="0.2">
      <c r="A19" s="94">
        <v>12</v>
      </c>
      <c r="B19" s="118" t="s">
        <v>374</v>
      </c>
      <c r="C19" s="96">
        <v>60</v>
      </c>
      <c r="D19" s="94" t="s">
        <v>1</v>
      </c>
      <c r="E19" s="125"/>
      <c r="F19" s="147"/>
      <c r="G19" s="98">
        <f t="shared" si="2"/>
        <v>0</v>
      </c>
      <c r="H19" s="98">
        <f t="shared" si="0"/>
        <v>0</v>
      </c>
      <c r="I19" s="98">
        <f t="shared" si="1"/>
        <v>0</v>
      </c>
      <c r="J19" s="126"/>
    </row>
    <row r="20" spans="1:10" s="12" customFormat="1" ht="30" customHeight="1" x14ac:dyDescent="0.2">
      <c r="A20" s="94">
        <v>13</v>
      </c>
      <c r="B20" s="116" t="s">
        <v>375</v>
      </c>
      <c r="C20" s="96">
        <v>30</v>
      </c>
      <c r="D20" s="94" t="s">
        <v>1</v>
      </c>
      <c r="E20" s="125"/>
      <c r="F20" s="147"/>
      <c r="G20" s="98">
        <f t="shared" si="2"/>
        <v>0</v>
      </c>
      <c r="H20" s="98">
        <f t="shared" si="0"/>
        <v>0</v>
      </c>
      <c r="I20" s="98">
        <f t="shared" si="1"/>
        <v>0</v>
      </c>
      <c r="J20" s="126"/>
    </row>
    <row r="21" spans="1:10" s="12" customFormat="1" ht="30" customHeight="1" x14ac:dyDescent="0.2">
      <c r="A21" s="94">
        <v>14</v>
      </c>
      <c r="B21" s="116" t="s">
        <v>376</v>
      </c>
      <c r="C21" s="96">
        <v>450</v>
      </c>
      <c r="D21" s="94" t="s">
        <v>1</v>
      </c>
      <c r="E21" s="125"/>
      <c r="F21" s="147"/>
      <c r="G21" s="98">
        <f t="shared" si="2"/>
        <v>0</v>
      </c>
      <c r="H21" s="98">
        <f t="shared" si="0"/>
        <v>0</v>
      </c>
      <c r="I21" s="98">
        <f t="shared" si="1"/>
        <v>0</v>
      </c>
      <c r="J21" s="126"/>
    </row>
    <row r="22" spans="1:10" s="12" customFormat="1" ht="30" customHeight="1" x14ac:dyDescent="0.2">
      <c r="A22" s="94">
        <v>15</v>
      </c>
      <c r="B22" s="116" t="s">
        <v>227</v>
      </c>
      <c r="C22" s="96">
        <v>20</v>
      </c>
      <c r="D22" s="94" t="s">
        <v>1</v>
      </c>
      <c r="E22" s="125"/>
      <c r="F22" s="147"/>
      <c r="G22" s="98">
        <f t="shared" si="2"/>
        <v>0</v>
      </c>
      <c r="H22" s="98">
        <f t="shared" si="0"/>
        <v>0</v>
      </c>
      <c r="I22" s="98">
        <f t="shared" si="1"/>
        <v>0</v>
      </c>
      <c r="J22" s="126"/>
    </row>
    <row r="23" spans="1:10" s="12" customFormat="1" ht="30" customHeight="1" x14ac:dyDescent="0.2">
      <c r="A23" s="94">
        <v>16</v>
      </c>
      <c r="B23" s="116" t="s">
        <v>228</v>
      </c>
      <c r="C23" s="96">
        <v>450</v>
      </c>
      <c r="D23" s="94" t="s">
        <v>1</v>
      </c>
      <c r="E23" s="125"/>
      <c r="F23" s="147"/>
      <c r="G23" s="98">
        <f t="shared" si="2"/>
        <v>0</v>
      </c>
      <c r="H23" s="98">
        <f t="shared" si="0"/>
        <v>0</v>
      </c>
      <c r="I23" s="98">
        <f t="shared" si="1"/>
        <v>0</v>
      </c>
      <c r="J23" s="126"/>
    </row>
    <row r="24" spans="1:10" s="12" customFormat="1" ht="13.5" x14ac:dyDescent="0.2">
      <c r="A24" s="94">
        <v>17</v>
      </c>
      <c r="B24" s="116" t="s">
        <v>521</v>
      </c>
      <c r="C24" s="96">
        <v>30</v>
      </c>
      <c r="D24" s="94" t="s">
        <v>1</v>
      </c>
      <c r="E24" s="125"/>
      <c r="F24" s="147"/>
      <c r="G24" s="98">
        <f t="shared" si="2"/>
        <v>0</v>
      </c>
      <c r="H24" s="98">
        <f t="shared" si="0"/>
        <v>0</v>
      </c>
      <c r="I24" s="98">
        <f t="shared" si="1"/>
        <v>0</v>
      </c>
      <c r="J24" s="126"/>
    </row>
    <row r="25" spans="1:10" s="12" customFormat="1" ht="13.5" x14ac:dyDescent="0.2">
      <c r="A25" s="94">
        <v>18</v>
      </c>
      <c r="B25" s="116" t="s">
        <v>377</v>
      </c>
      <c r="C25" s="96">
        <v>90</v>
      </c>
      <c r="D25" s="94" t="s">
        <v>1</v>
      </c>
      <c r="E25" s="125"/>
      <c r="F25" s="147"/>
      <c r="G25" s="98">
        <f t="shared" si="2"/>
        <v>0</v>
      </c>
      <c r="H25" s="98">
        <f t="shared" si="0"/>
        <v>0</v>
      </c>
      <c r="I25" s="98">
        <f t="shared" si="1"/>
        <v>0</v>
      </c>
      <c r="J25" s="126"/>
    </row>
    <row r="26" spans="1:10" s="12" customFormat="1" ht="15" customHeight="1" x14ac:dyDescent="0.2">
      <c r="A26" s="95"/>
      <c r="B26" s="113" t="s">
        <v>610</v>
      </c>
      <c r="C26" s="99"/>
      <c r="D26" s="100" t="s">
        <v>6</v>
      </c>
      <c r="E26" s="24" t="s">
        <v>6</v>
      </c>
      <c r="F26" s="25" t="s">
        <v>6</v>
      </c>
      <c r="G26" s="102">
        <f>SUM(G8:G25)</f>
        <v>0</v>
      </c>
      <c r="H26" s="102">
        <f t="shared" ref="H26:J26" si="3">SUM(H8:H25)</f>
        <v>0</v>
      </c>
      <c r="I26" s="102">
        <f t="shared" si="3"/>
        <v>0</v>
      </c>
      <c r="J26" s="103">
        <f t="shared" si="3"/>
        <v>0</v>
      </c>
    </row>
    <row r="27" spans="1:10" s="12" customFormat="1" ht="17.100000000000001" customHeight="1" x14ac:dyDescent="0.25">
      <c r="A27" s="8"/>
      <c r="B27" s="9"/>
      <c r="C27" s="10"/>
      <c r="D27" s="11"/>
      <c r="E27" s="9"/>
      <c r="F27" s="9"/>
      <c r="G27" s="9"/>
      <c r="H27" s="9"/>
      <c r="I27" s="9"/>
      <c r="J27" s="9"/>
    </row>
    <row r="28" spans="1:10" s="21" customFormat="1" ht="12.95" customHeight="1" x14ac:dyDescent="0.2">
      <c r="A28" s="59" t="s">
        <v>193</v>
      </c>
      <c r="B28" s="60"/>
      <c r="C28" s="57"/>
      <c r="D28" s="58"/>
      <c r="E28" s="60"/>
      <c r="F28" s="60"/>
      <c r="G28" s="60"/>
      <c r="H28" s="60"/>
      <c r="I28" s="60"/>
      <c r="J28" s="60"/>
    </row>
    <row r="29" spans="1:10" s="21" customFormat="1" ht="12.95" customHeight="1" x14ac:dyDescent="0.2">
      <c r="A29" s="188" t="s">
        <v>515</v>
      </c>
      <c r="B29" s="188"/>
      <c r="C29" s="188"/>
      <c r="D29" s="188"/>
      <c r="E29" s="188"/>
      <c r="F29" s="188"/>
      <c r="G29" s="188"/>
      <c r="H29" s="188"/>
      <c r="I29" s="188"/>
      <c r="J29" s="188"/>
    </row>
    <row r="30" spans="1:10" s="21" customFormat="1" ht="12.95" customHeight="1" x14ac:dyDescent="0.2">
      <c r="A30" s="188" t="s">
        <v>516</v>
      </c>
      <c r="B30" s="188"/>
      <c r="C30" s="188"/>
      <c r="D30" s="188"/>
      <c r="E30" s="188"/>
      <c r="F30" s="188"/>
      <c r="G30" s="188"/>
      <c r="H30" s="188"/>
      <c r="I30" s="188"/>
      <c r="J30" s="188"/>
    </row>
    <row r="31" spans="1:10" s="21" customFormat="1" ht="12.95" customHeight="1" x14ac:dyDescent="0.2">
      <c r="A31" s="187" t="s">
        <v>203</v>
      </c>
      <c r="B31" s="187"/>
      <c r="C31" s="187"/>
      <c r="D31" s="187"/>
      <c r="E31" s="187"/>
      <c r="F31" s="187"/>
      <c r="G31" s="187"/>
      <c r="H31" s="187"/>
      <c r="I31" s="187"/>
      <c r="J31" s="187"/>
    </row>
    <row r="32" spans="1:10" s="93" customFormat="1" ht="17.100000000000001" customHeight="1" x14ac:dyDescent="0.2">
      <c r="E32" s="141"/>
    </row>
    <row r="33" spans="1:10" s="108" customFormat="1" ht="26.25" customHeight="1" x14ac:dyDescent="0.2">
      <c r="A33" s="175" t="s">
        <v>106</v>
      </c>
      <c r="B33" s="175"/>
      <c r="C33" s="175"/>
      <c r="D33" s="175"/>
      <c r="E33" s="175"/>
      <c r="F33" s="175"/>
      <c r="G33" s="175"/>
      <c r="H33" s="175"/>
      <c r="I33" s="175"/>
      <c r="J33" s="175"/>
    </row>
    <row r="34" spans="1:10" s="108" customFormat="1" ht="23.25" customHeight="1" x14ac:dyDescent="0.2">
      <c r="A34" s="176" t="s">
        <v>510</v>
      </c>
      <c r="B34" s="177"/>
      <c r="C34" s="177"/>
      <c r="D34" s="177"/>
      <c r="E34" s="177"/>
      <c r="F34" s="177"/>
      <c r="G34" s="177"/>
      <c r="H34" s="177"/>
      <c r="I34" s="177"/>
      <c r="J34" s="177"/>
    </row>
    <row r="35" spans="1:10" s="178" customFormat="1" ht="12.75" customHeight="1" x14ac:dyDescent="0.25">
      <c r="A35" s="176" t="s">
        <v>592</v>
      </c>
    </row>
    <row r="36" spans="1:10" s="115" customFormat="1" ht="12.75" customHeight="1" x14ac:dyDescent="0.25">
      <c r="A36" s="169" t="s">
        <v>511</v>
      </c>
      <c r="B36" s="169"/>
      <c r="C36" s="169"/>
      <c r="D36" s="169"/>
      <c r="E36" s="169"/>
      <c r="F36" s="169"/>
      <c r="G36" s="169"/>
      <c r="H36" s="169"/>
      <c r="I36" s="169"/>
      <c r="J36" s="169"/>
    </row>
    <row r="37" spans="1:10" s="115" customFormat="1" ht="30" customHeight="1" x14ac:dyDescent="0.25">
      <c r="A37" s="168" t="s">
        <v>671</v>
      </c>
      <c r="B37" s="168"/>
      <c r="C37" s="168"/>
      <c r="D37" s="168"/>
      <c r="E37" s="168"/>
      <c r="F37" s="168"/>
      <c r="G37" s="168"/>
      <c r="H37" s="168"/>
      <c r="I37" s="168"/>
      <c r="J37" s="168"/>
    </row>
    <row r="38" spans="1:10" s="170" customFormat="1" ht="15" customHeight="1" x14ac:dyDescent="0.25">
      <c r="A38" s="169" t="s">
        <v>512</v>
      </c>
    </row>
    <row r="39" spans="1:10" s="170" customFormat="1" ht="15" customHeight="1" x14ac:dyDescent="0.25">
      <c r="A39" s="169" t="s">
        <v>513</v>
      </c>
    </row>
    <row r="40" spans="1:10" customFormat="1" ht="31.5" customHeight="1" x14ac:dyDescent="0.25">
      <c r="A40" s="168" t="s">
        <v>514</v>
      </c>
      <c r="B40" s="171"/>
      <c r="C40" s="171"/>
      <c r="D40" s="171"/>
      <c r="E40" s="171"/>
      <c r="F40" s="171"/>
      <c r="G40" s="171"/>
      <c r="H40" s="171"/>
      <c r="I40" s="171"/>
      <c r="J40" s="171"/>
    </row>
    <row r="41" spans="1:10" customFormat="1" ht="39" customHeight="1" x14ac:dyDescent="0.25">
      <c r="A41" s="168" t="s">
        <v>672</v>
      </c>
      <c r="B41" s="168"/>
      <c r="C41" s="168"/>
      <c r="D41" s="168"/>
      <c r="E41" s="168"/>
      <c r="F41" s="168"/>
      <c r="G41" s="168"/>
      <c r="H41" s="168"/>
      <c r="I41" s="168"/>
      <c r="J41" s="168"/>
    </row>
  </sheetData>
  <sheetProtection algorithmName="SHA-512" hashValue="XqGKG95SxHD3aHV1TBZjnvbFMpU4N9KTYCQmamLf+ponJpP75aUcvsKqpG97Zuwxo3ZXvvgjJkhdJZEyMUPfXg==" saltValue="5VIRvQtnr8VuMaQeNUHGtg==" spinCount="100000" sheet="1" objects="1" scenarios="1"/>
  <mergeCells count="18">
    <mergeCell ref="A29:J29"/>
    <mergeCell ref="A30:J30"/>
    <mergeCell ref="A3:J3"/>
    <mergeCell ref="A7:J7"/>
    <mergeCell ref="A1:E1"/>
    <mergeCell ref="F1:J1"/>
    <mergeCell ref="A2:E2"/>
    <mergeCell ref="G2:J2"/>
    <mergeCell ref="A31:J31"/>
    <mergeCell ref="A33:J33"/>
    <mergeCell ref="A34:J34"/>
    <mergeCell ref="A35:XFD35"/>
    <mergeCell ref="A36:J36"/>
    <mergeCell ref="A37:J37"/>
    <mergeCell ref="A38:XFD38"/>
    <mergeCell ref="A39:XFD39"/>
    <mergeCell ref="A40:J40"/>
    <mergeCell ref="A41:J4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5">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horizontalDpi="4294967293" verticalDpi="4294967293" r:id="rId1"/>
  <headerFoot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4"/>
  <sheetViews>
    <sheetView view="pageBreakPreview" topLeftCell="A18" zoomScaleNormal="120" zoomScaleSheetLayoutView="100" workbookViewId="0">
      <selection activeCell="B16" sqref="B16"/>
    </sheetView>
  </sheetViews>
  <sheetFormatPr defaultColWidth="9.28515625" defaultRowHeight="15" x14ac:dyDescent="0.25"/>
  <cols>
    <col min="1" max="1" width="3.42578125" style="2" customWidth="1"/>
    <col min="2" max="2" width="32.7109375" style="2" customWidth="1"/>
    <col min="3" max="3" width="7" style="2" customWidth="1"/>
    <col min="4" max="4" width="5.28515625" style="2" customWidth="1"/>
    <col min="5" max="5" width="16.7109375" style="2" customWidth="1"/>
    <col min="6" max="9" width="11.5703125" style="2" customWidth="1"/>
    <col min="10" max="10" width="11.570312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s="33" customFormat="1" ht="18" customHeight="1" x14ac:dyDescent="0.3">
      <c r="A3" s="174" t="s">
        <v>561</v>
      </c>
      <c r="B3" s="174"/>
      <c r="C3" s="174"/>
      <c r="D3" s="174"/>
      <c r="E3" s="174"/>
      <c r="F3" s="174"/>
      <c r="G3" s="174"/>
      <c r="H3" s="174"/>
      <c r="I3" s="174"/>
      <c r="J3" s="174"/>
    </row>
    <row r="4" spans="1:10" s="6" customFormat="1" ht="6" customHeight="1" x14ac:dyDescent="0.15">
      <c r="B4" s="16"/>
      <c r="C4" s="16"/>
      <c r="J4" s="62"/>
    </row>
    <row r="5" spans="1:10" s="7" customFormat="1" ht="51" customHeight="1" x14ac:dyDescent="0.15">
      <c r="A5" s="27" t="s">
        <v>2</v>
      </c>
      <c r="B5" s="27" t="s">
        <v>3</v>
      </c>
      <c r="C5" s="28" t="s">
        <v>4</v>
      </c>
      <c r="D5" s="28" t="s">
        <v>113</v>
      </c>
      <c r="E5" s="29" t="s">
        <v>5</v>
      </c>
      <c r="F5" s="29" t="s">
        <v>100</v>
      </c>
      <c r="G5" s="29" t="s">
        <v>101</v>
      </c>
      <c r="H5" s="29" t="s">
        <v>209</v>
      </c>
      <c r="I5" s="29" t="s">
        <v>104</v>
      </c>
      <c r="J5" s="67" t="s">
        <v>508</v>
      </c>
    </row>
    <row r="6" spans="1:10" s="7" customFormat="1" ht="12.75" customHeight="1" x14ac:dyDescent="0.15">
      <c r="A6" s="30">
        <v>1</v>
      </c>
      <c r="B6" s="30">
        <v>2</v>
      </c>
      <c r="C6" s="31">
        <v>3</v>
      </c>
      <c r="D6" s="31">
        <v>4</v>
      </c>
      <c r="E6" s="31">
        <v>5</v>
      </c>
      <c r="F6" s="31">
        <v>6</v>
      </c>
      <c r="G6" s="32" t="s">
        <v>102</v>
      </c>
      <c r="H6" s="31" t="s">
        <v>103</v>
      </c>
      <c r="I6" s="32" t="s">
        <v>105</v>
      </c>
      <c r="J6" s="69">
        <v>10</v>
      </c>
    </row>
    <row r="7" spans="1:10" s="12" customFormat="1" ht="15.75" customHeight="1" x14ac:dyDescent="0.2">
      <c r="A7" s="172" t="s">
        <v>619</v>
      </c>
      <c r="B7" s="173"/>
      <c r="C7" s="173"/>
      <c r="D7" s="173"/>
      <c r="E7" s="173"/>
      <c r="F7" s="173"/>
      <c r="G7" s="173"/>
      <c r="H7" s="173"/>
      <c r="I7" s="173"/>
      <c r="J7" s="173"/>
    </row>
    <row r="8" spans="1:10" s="12" customFormat="1" ht="20.100000000000001" customHeight="1" x14ac:dyDescent="0.2">
      <c r="A8" s="94">
        <v>1</v>
      </c>
      <c r="B8" s="116" t="s">
        <v>378</v>
      </c>
      <c r="C8" s="96">
        <v>800</v>
      </c>
      <c r="D8" s="94" t="s">
        <v>1</v>
      </c>
      <c r="E8" s="125"/>
      <c r="F8" s="147"/>
      <c r="G8" s="98">
        <f>C8*ROUND(F8, 4)</f>
        <v>0</v>
      </c>
      <c r="H8" s="98">
        <f t="shared" ref="H8:H33" si="0">G8*0.095</f>
        <v>0</v>
      </c>
      <c r="I8" s="98">
        <f t="shared" ref="I8:I33" si="1">G8+H8</f>
        <v>0</v>
      </c>
      <c r="J8" s="126"/>
    </row>
    <row r="9" spans="1:10" s="12" customFormat="1" ht="20.100000000000001" customHeight="1" x14ac:dyDescent="0.2">
      <c r="A9" s="148">
        <v>2</v>
      </c>
      <c r="B9" s="118" t="s">
        <v>628</v>
      </c>
      <c r="C9" s="96">
        <v>1600</v>
      </c>
      <c r="D9" s="94" t="s">
        <v>1</v>
      </c>
      <c r="E9" s="125"/>
      <c r="F9" s="147"/>
      <c r="G9" s="98">
        <f t="shared" ref="G9:G33" si="2">C9*ROUND(F9, 4)</f>
        <v>0</v>
      </c>
      <c r="H9" s="98">
        <f t="shared" si="0"/>
        <v>0</v>
      </c>
      <c r="I9" s="98">
        <f t="shared" si="1"/>
        <v>0</v>
      </c>
      <c r="J9" s="126"/>
    </row>
    <row r="10" spans="1:10" s="12" customFormat="1" ht="30" customHeight="1" x14ac:dyDescent="0.2">
      <c r="A10" s="148">
        <v>3</v>
      </c>
      <c r="B10" s="118" t="s">
        <v>629</v>
      </c>
      <c r="C10" s="96">
        <v>60</v>
      </c>
      <c r="D10" s="94" t="s">
        <v>1</v>
      </c>
      <c r="E10" s="125"/>
      <c r="F10" s="147"/>
      <c r="G10" s="98">
        <f t="shared" si="2"/>
        <v>0</v>
      </c>
      <c r="H10" s="98">
        <f t="shared" si="0"/>
        <v>0</v>
      </c>
      <c r="I10" s="98">
        <f t="shared" si="1"/>
        <v>0</v>
      </c>
      <c r="J10" s="126"/>
    </row>
    <row r="11" spans="1:10" s="12" customFormat="1" ht="20.100000000000001" customHeight="1" x14ac:dyDescent="0.2">
      <c r="A11" s="94">
        <v>4</v>
      </c>
      <c r="B11" s="116" t="s">
        <v>229</v>
      </c>
      <c r="C11" s="96">
        <v>75</v>
      </c>
      <c r="D11" s="94" t="s">
        <v>1</v>
      </c>
      <c r="E11" s="125"/>
      <c r="F11" s="147"/>
      <c r="G11" s="98">
        <f t="shared" si="2"/>
        <v>0</v>
      </c>
      <c r="H11" s="98">
        <f t="shared" si="0"/>
        <v>0</v>
      </c>
      <c r="I11" s="98">
        <f t="shared" si="1"/>
        <v>0</v>
      </c>
      <c r="J11" s="126"/>
    </row>
    <row r="12" spans="1:10" s="12" customFormat="1" ht="20.100000000000001" customHeight="1" x14ac:dyDescent="0.2">
      <c r="A12" s="148">
        <v>5</v>
      </c>
      <c r="B12" s="116" t="s">
        <v>70</v>
      </c>
      <c r="C12" s="96">
        <v>75</v>
      </c>
      <c r="D12" s="94" t="s">
        <v>1</v>
      </c>
      <c r="E12" s="125"/>
      <c r="F12" s="147"/>
      <c r="G12" s="98">
        <f t="shared" si="2"/>
        <v>0</v>
      </c>
      <c r="H12" s="98">
        <f t="shared" si="0"/>
        <v>0</v>
      </c>
      <c r="I12" s="98">
        <f t="shared" si="1"/>
        <v>0</v>
      </c>
      <c r="J12" s="126"/>
    </row>
    <row r="13" spans="1:10" s="12" customFormat="1" ht="20.100000000000001" customHeight="1" x14ac:dyDescent="0.2">
      <c r="A13" s="148">
        <v>6</v>
      </c>
      <c r="B13" s="116" t="s">
        <v>78</v>
      </c>
      <c r="C13" s="96">
        <v>75</v>
      </c>
      <c r="D13" s="94" t="s">
        <v>1</v>
      </c>
      <c r="E13" s="125"/>
      <c r="F13" s="147"/>
      <c r="G13" s="98">
        <f t="shared" si="2"/>
        <v>0</v>
      </c>
      <c r="H13" s="98">
        <f t="shared" si="0"/>
        <v>0</v>
      </c>
      <c r="I13" s="98">
        <f t="shared" si="1"/>
        <v>0</v>
      </c>
      <c r="J13" s="126"/>
    </row>
    <row r="14" spans="1:10" s="12" customFormat="1" ht="20.100000000000001" customHeight="1" x14ac:dyDescent="0.2">
      <c r="A14" s="94">
        <v>7</v>
      </c>
      <c r="B14" s="116" t="s">
        <v>379</v>
      </c>
      <c r="C14" s="96">
        <v>600</v>
      </c>
      <c r="D14" s="94" t="s">
        <v>1</v>
      </c>
      <c r="E14" s="125"/>
      <c r="F14" s="147"/>
      <c r="G14" s="98">
        <f t="shared" si="2"/>
        <v>0</v>
      </c>
      <c r="H14" s="98">
        <f t="shared" si="0"/>
        <v>0</v>
      </c>
      <c r="I14" s="98">
        <f t="shared" si="1"/>
        <v>0</v>
      </c>
      <c r="J14" s="126"/>
    </row>
    <row r="15" spans="1:10" s="12" customFormat="1" ht="20.100000000000001" customHeight="1" x14ac:dyDescent="0.2">
      <c r="A15" s="148">
        <v>8</v>
      </c>
      <c r="B15" s="155" t="s">
        <v>715</v>
      </c>
      <c r="C15" s="96">
        <v>1100</v>
      </c>
      <c r="D15" s="94" t="s">
        <v>1</v>
      </c>
      <c r="E15" s="125"/>
      <c r="F15" s="147"/>
      <c r="G15" s="98">
        <f t="shared" si="2"/>
        <v>0</v>
      </c>
      <c r="H15" s="98">
        <f t="shared" si="0"/>
        <v>0</v>
      </c>
      <c r="I15" s="98">
        <f t="shared" si="1"/>
        <v>0</v>
      </c>
      <c r="J15" s="126"/>
    </row>
    <row r="16" spans="1:10" s="12" customFormat="1" ht="27" x14ac:dyDescent="0.2">
      <c r="A16" s="148">
        <v>9</v>
      </c>
      <c r="B16" s="155" t="s">
        <v>716</v>
      </c>
      <c r="C16" s="96">
        <v>200</v>
      </c>
      <c r="D16" s="94" t="s">
        <v>1</v>
      </c>
      <c r="E16" s="125"/>
      <c r="F16" s="147"/>
      <c r="G16" s="98">
        <f t="shared" si="2"/>
        <v>0</v>
      </c>
      <c r="H16" s="98">
        <f t="shared" si="0"/>
        <v>0</v>
      </c>
      <c r="I16" s="98">
        <f t="shared" si="1"/>
        <v>0</v>
      </c>
      <c r="J16" s="126"/>
    </row>
    <row r="17" spans="1:10" s="63" customFormat="1" ht="20.100000000000001" customHeight="1" x14ac:dyDescent="0.2">
      <c r="A17" s="94">
        <v>10</v>
      </c>
      <c r="B17" s="118" t="s">
        <v>630</v>
      </c>
      <c r="C17" s="96">
        <v>300</v>
      </c>
      <c r="D17" s="94" t="s">
        <v>1</v>
      </c>
      <c r="E17" s="125"/>
      <c r="F17" s="147"/>
      <c r="G17" s="98">
        <f t="shared" si="2"/>
        <v>0</v>
      </c>
      <c r="H17" s="98">
        <f t="shared" si="0"/>
        <v>0</v>
      </c>
      <c r="I17" s="98">
        <f t="shared" si="1"/>
        <v>0</v>
      </c>
      <c r="J17" s="126"/>
    </row>
    <row r="18" spans="1:10" s="12" customFormat="1" ht="20.100000000000001" customHeight="1" x14ac:dyDescent="0.2">
      <c r="A18" s="148">
        <v>11</v>
      </c>
      <c r="B18" s="118" t="s">
        <v>17</v>
      </c>
      <c r="C18" s="96">
        <v>100</v>
      </c>
      <c r="D18" s="94" t="s">
        <v>1</v>
      </c>
      <c r="E18" s="125"/>
      <c r="F18" s="147"/>
      <c r="G18" s="98">
        <f t="shared" si="2"/>
        <v>0</v>
      </c>
      <c r="H18" s="98">
        <f t="shared" si="0"/>
        <v>0</v>
      </c>
      <c r="I18" s="98">
        <f t="shared" si="1"/>
        <v>0</v>
      </c>
      <c r="J18" s="126"/>
    </row>
    <row r="19" spans="1:10" s="12" customFormat="1" ht="20.100000000000001" customHeight="1" x14ac:dyDescent="0.2">
      <c r="A19" s="148">
        <v>12</v>
      </c>
      <c r="B19" s="118" t="s">
        <v>631</v>
      </c>
      <c r="C19" s="96">
        <v>40</v>
      </c>
      <c r="D19" s="94" t="s">
        <v>1</v>
      </c>
      <c r="E19" s="125"/>
      <c r="F19" s="147"/>
      <c r="G19" s="98">
        <f t="shared" si="2"/>
        <v>0</v>
      </c>
      <c r="H19" s="98">
        <f t="shared" si="0"/>
        <v>0</v>
      </c>
      <c r="I19" s="98">
        <f t="shared" si="1"/>
        <v>0</v>
      </c>
      <c r="J19" s="126"/>
    </row>
    <row r="20" spans="1:10" s="12" customFormat="1" ht="40.5" x14ac:dyDescent="0.2">
      <c r="A20" s="94">
        <v>13</v>
      </c>
      <c r="B20" s="116" t="s">
        <v>117</v>
      </c>
      <c r="C20" s="96">
        <v>3000</v>
      </c>
      <c r="D20" s="94" t="s">
        <v>1</v>
      </c>
      <c r="E20" s="125"/>
      <c r="F20" s="147"/>
      <c r="G20" s="98">
        <f t="shared" si="2"/>
        <v>0</v>
      </c>
      <c r="H20" s="98">
        <f t="shared" si="0"/>
        <v>0</v>
      </c>
      <c r="I20" s="98">
        <f t="shared" si="1"/>
        <v>0</v>
      </c>
      <c r="J20" s="126"/>
    </row>
    <row r="21" spans="1:10" s="12" customFormat="1" ht="27" x14ac:dyDescent="0.2">
      <c r="A21" s="148">
        <v>14</v>
      </c>
      <c r="B21" s="116" t="s">
        <v>380</v>
      </c>
      <c r="C21" s="96">
        <v>30</v>
      </c>
      <c r="D21" s="94" t="s">
        <v>1</v>
      </c>
      <c r="E21" s="125"/>
      <c r="F21" s="147"/>
      <c r="G21" s="98">
        <f t="shared" si="2"/>
        <v>0</v>
      </c>
      <c r="H21" s="98">
        <f t="shared" si="0"/>
        <v>0</v>
      </c>
      <c r="I21" s="98">
        <f t="shared" si="1"/>
        <v>0</v>
      </c>
      <c r="J21" s="126"/>
    </row>
    <row r="22" spans="1:10" s="12" customFormat="1" ht="20.100000000000001" customHeight="1" x14ac:dyDescent="0.2">
      <c r="A22" s="148">
        <v>15</v>
      </c>
      <c r="B22" s="116" t="s">
        <v>522</v>
      </c>
      <c r="C22" s="96">
        <v>500</v>
      </c>
      <c r="D22" s="94" t="s">
        <v>1</v>
      </c>
      <c r="E22" s="125"/>
      <c r="F22" s="147"/>
      <c r="G22" s="98">
        <f t="shared" si="2"/>
        <v>0</v>
      </c>
      <c r="H22" s="98">
        <f t="shared" si="0"/>
        <v>0</v>
      </c>
      <c r="I22" s="98">
        <f t="shared" si="1"/>
        <v>0</v>
      </c>
      <c r="J22" s="126"/>
    </row>
    <row r="23" spans="1:10" s="12" customFormat="1" ht="20.100000000000001" customHeight="1" x14ac:dyDescent="0.2">
      <c r="A23" s="94">
        <v>16</v>
      </c>
      <c r="B23" s="116" t="s">
        <v>381</v>
      </c>
      <c r="C23" s="96">
        <v>150</v>
      </c>
      <c r="D23" s="94" t="s">
        <v>1</v>
      </c>
      <c r="E23" s="125"/>
      <c r="F23" s="147"/>
      <c r="G23" s="98">
        <f t="shared" si="2"/>
        <v>0</v>
      </c>
      <c r="H23" s="98">
        <f t="shared" si="0"/>
        <v>0</v>
      </c>
      <c r="I23" s="98">
        <f t="shared" si="1"/>
        <v>0</v>
      </c>
      <c r="J23" s="126"/>
    </row>
    <row r="24" spans="1:10" s="12" customFormat="1" ht="20.100000000000001" customHeight="1" x14ac:dyDescent="0.2">
      <c r="A24" s="148">
        <v>17</v>
      </c>
      <c r="B24" s="116" t="s">
        <v>71</v>
      </c>
      <c r="C24" s="96">
        <v>200</v>
      </c>
      <c r="D24" s="94" t="s">
        <v>1</v>
      </c>
      <c r="E24" s="125"/>
      <c r="F24" s="147"/>
      <c r="G24" s="98">
        <f t="shared" si="2"/>
        <v>0</v>
      </c>
      <c r="H24" s="98">
        <f t="shared" si="0"/>
        <v>0</v>
      </c>
      <c r="I24" s="98">
        <f t="shared" si="1"/>
        <v>0</v>
      </c>
      <c r="J24" s="126"/>
    </row>
    <row r="25" spans="1:10" s="12" customFormat="1" ht="20.100000000000001" customHeight="1" x14ac:dyDescent="0.2">
      <c r="A25" s="148">
        <v>18</v>
      </c>
      <c r="B25" s="116" t="s">
        <v>382</v>
      </c>
      <c r="C25" s="96">
        <v>130</v>
      </c>
      <c r="D25" s="94" t="s">
        <v>1</v>
      </c>
      <c r="E25" s="125"/>
      <c r="F25" s="147"/>
      <c r="G25" s="98">
        <f t="shared" si="2"/>
        <v>0</v>
      </c>
      <c r="H25" s="98">
        <f t="shared" si="0"/>
        <v>0</v>
      </c>
      <c r="I25" s="98">
        <f t="shared" si="1"/>
        <v>0</v>
      </c>
      <c r="J25" s="126"/>
    </row>
    <row r="26" spans="1:10" s="12" customFormat="1" ht="20.100000000000001" customHeight="1" x14ac:dyDescent="0.2">
      <c r="A26" s="94">
        <v>19</v>
      </c>
      <c r="B26" s="116" t="s">
        <v>383</v>
      </c>
      <c r="C26" s="96">
        <v>20</v>
      </c>
      <c r="D26" s="94" t="s">
        <v>1</v>
      </c>
      <c r="E26" s="125"/>
      <c r="F26" s="147"/>
      <c r="G26" s="98">
        <f t="shared" si="2"/>
        <v>0</v>
      </c>
      <c r="H26" s="98">
        <f t="shared" si="0"/>
        <v>0</v>
      </c>
      <c r="I26" s="98">
        <f t="shared" si="1"/>
        <v>0</v>
      </c>
      <c r="J26" s="126"/>
    </row>
    <row r="27" spans="1:10" s="93" customFormat="1" ht="20.100000000000001" customHeight="1" x14ac:dyDescent="0.2">
      <c r="A27" s="148">
        <v>20</v>
      </c>
      <c r="B27" s="116" t="s">
        <v>659</v>
      </c>
      <c r="C27" s="96">
        <v>20</v>
      </c>
      <c r="D27" s="94" t="s">
        <v>1</v>
      </c>
      <c r="E27" s="125"/>
      <c r="F27" s="147"/>
      <c r="G27" s="98">
        <f t="shared" si="2"/>
        <v>0</v>
      </c>
      <c r="H27" s="98">
        <f t="shared" si="0"/>
        <v>0</v>
      </c>
      <c r="I27" s="98">
        <f t="shared" si="1"/>
        <v>0</v>
      </c>
      <c r="J27" s="126"/>
    </row>
    <row r="28" spans="1:10" s="12" customFormat="1" ht="30" customHeight="1" x14ac:dyDescent="0.2">
      <c r="A28" s="148">
        <v>21</v>
      </c>
      <c r="B28" s="116" t="s">
        <v>230</v>
      </c>
      <c r="C28" s="96">
        <v>90</v>
      </c>
      <c r="D28" s="94" t="s">
        <v>1</v>
      </c>
      <c r="E28" s="125"/>
      <c r="F28" s="147"/>
      <c r="G28" s="98">
        <f t="shared" si="2"/>
        <v>0</v>
      </c>
      <c r="H28" s="98">
        <f t="shared" si="0"/>
        <v>0</v>
      </c>
      <c r="I28" s="98">
        <f t="shared" si="1"/>
        <v>0</v>
      </c>
      <c r="J28" s="126"/>
    </row>
    <row r="29" spans="1:10" s="12" customFormat="1" ht="30" customHeight="1" x14ac:dyDescent="0.2">
      <c r="A29" s="94">
        <v>22</v>
      </c>
      <c r="B29" s="116" t="s">
        <v>231</v>
      </c>
      <c r="C29" s="96">
        <v>110</v>
      </c>
      <c r="D29" s="94" t="s">
        <v>1</v>
      </c>
      <c r="E29" s="125"/>
      <c r="F29" s="147"/>
      <c r="G29" s="98">
        <f t="shared" si="2"/>
        <v>0</v>
      </c>
      <c r="H29" s="98">
        <f t="shared" si="0"/>
        <v>0</v>
      </c>
      <c r="I29" s="98">
        <f t="shared" si="1"/>
        <v>0</v>
      </c>
      <c r="J29" s="126"/>
    </row>
    <row r="30" spans="1:10" s="12" customFormat="1" ht="20.100000000000001" customHeight="1" x14ac:dyDescent="0.2">
      <c r="A30" s="148">
        <v>23</v>
      </c>
      <c r="B30" s="116" t="s">
        <v>75</v>
      </c>
      <c r="C30" s="96">
        <v>50</v>
      </c>
      <c r="D30" s="94" t="s">
        <v>1</v>
      </c>
      <c r="E30" s="125"/>
      <c r="F30" s="147"/>
      <c r="G30" s="98">
        <f t="shared" si="2"/>
        <v>0</v>
      </c>
      <c r="H30" s="98">
        <f t="shared" si="0"/>
        <v>0</v>
      </c>
      <c r="I30" s="98">
        <f t="shared" si="1"/>
        <v>0</v>
      </c>
      <c r="J30" s="126"/>
    </row>
    <row r="31" spans="1:10" s="12" customFormat="1" ht="20.100000000000001" customHeight="1" x14ac:dyDescent="0.2">
      <c r="A31" s="148">
        <v>24</v>
      </c>
      <c r="B31" s="116" t="s">
        <v>384</v>
      </c>
      <c r="C31" s="96">
        <v>6</v>
      </c>
      <c r="D31" s="94" t="s">
        <v>1</v>
      </c>
      <c r="E31" s="125"/>
      <c r="F31" s="147"/>
      <c r="G31" s="98">
        <f t="shared" si="2"/>
        <v>0</v>
      </c>
      <c r="H31" s="98">
        <f t="shared" si="0"/>
        <v>0</v>
      </c>
      <c r="I31" s="98">
        <f t="shared" si="1"/>
        <v>0</v>
      </c>
      <c r="J31" s="126"/>
    </row>
    <row r="32" spans="1:10" s="12" customFormat="1" ht="41.25" customHeight="1" x14ac:dyDescent="0.2">
      <c r="A32" s="94">
        <v>25</v>
      </c>
      <c r="B32" s="106" t="s">
        <v>487</v>
      </c>
      <c r="C32" s="96">
        <v>50</v>
      </c>
      <c r="D32" s="94" t="s">
        <v>1</v>
      </c>
      <c r="E32" s="125"/>
      <c r="F32" s="147"/>
      <c r="G32" s="98">
        <f t="shared" si="2"/>
        <v>0</v>
      </c>
      <c r="H32" s="98">
        <f t="shared" si="0"/>
        <v>0</v>
      </c>
      <c r="I32" s="98">
        <f t="shared" si="1"/>
        <v>0</v>
      </c>
      <c r="J32" s="126"/>
    </row>
    <row r="33" spans="1:10" s="12" customFormat="1" ht="30" customHeight="1" x14ac:dyDescent="0.2">
      <c r="A33" s="148">
        <v>26</v>
      </c>
      <c r="B33" s="106" t="s">
        <v>488</v>
      </c>
      <c r="C33" s="96">
        <v>100</v>
      </c>
      <c r="D33" s="94" t="s">
        <v>1</v>
      </c>
      <c r="E33" s="125"/>
      <c r="F33" s="147"/>
      <c r="G33" s="98">
        <f t="shared" si="2"/>
        <v>0</v>
      </c>
      <c r="H33" s="98">
        <f t="shared" si="0"/>
        <v>0</v>
      </c>
      <c r="I33" s="98">
        <f t="shared" si="1"/>
        <v>0</v>
      </c>
      <c r="J33" s="126"/>
    </row>
    <row r="34" spans="1:10" s="12" customFormat="1" ht="20.100000000000001" customHeight="1" x14ac:dyDescent="0.2">
      <c r="A34" s="95"/>
      <c r="B34" s="99" t="s">
        <v>611</v>
      </c>
      <c r="C34" s="100" t="s">
        <v>6</v>
      </c>
      <c r="D34" s="100" t="s">
        <v>6</v>
      </c>
      <c r="E34" s="24" t="s">
        <v>6</v>
      </c>
      <c r="F34" s="25" t="s">
        <v>6</v>
      </c>
      <c r="G34" s="102">
        <f>SUM(G8:G33)</f>
        <v>0</v>
      </c>
      <c r="H34" s="102">
        <f>SUM(H8:H33)</f>
        <v>0</v>
      </c>
      <c r="I34" s="102">
        <f>SUM(I8:I33)</f>
        <v>0</v>
      </c>
      <c r="J34" s="103">
        <f>SUM(J8:J33)</f>
        <v>0</v>
      </c>
    </row>
    <row r="35" spans="1:10" s="12" customFormat="1" ht="15" customHeight="1" x14ac:dyDescent="0.2">
      <c r="A35" s="172" t="s">
        <v>620</v>
      </c>
      <c r="B35" s="173"/>
      <c r="C35" s="173"/>
      <c r="D35" s="173"/>
      <c r="E35" s="173"/>
      <c r="F35" s="173"/>
      <c r="G35" s="173"/>
      <c r="H35" s="173"/>
      <c r="I35" s="173"/>
      <c r="J35" s="173"/>
    </row>
    <row r="36" spans="1:10" s="12" customFormat="1" ht="30" customHeight="1" x14ac:dyDescent="0.2">
      <c r="A36" s="94">
        <v>1</v>
      </c>
      <c r="B36" s="116" t="s">
        <v>385</v>
      </c>
      <c r="C36" s="96">
        <v>210</v>
      </c>
      <c r="D36" s="94" t="s">
        <v>1</v>
      </c>
      <c r="E36" s="125"/>
      <c r="F36" s="147"/>
      <c r="G36" s="98">
        <f>C36*ROUND(F36, 4)</f>
        <v>0</v>
      </c>
      <c r="H36" s="98">
        <f t="shared" ref="H36:H53" si="3">G36*0.095</f>
        <v>0</v>
      </c>
      <c r="I36" s="98">
        <f t="shared" ref="I36:I53" si="4">G36+H36</f>
        <v>0</v>
      </c>
      <c r="J36" s="126"/>
    </row>
    <row r="37" spans="1:10" s="12" customFormat="1" ht="30" customHeight="1" x14ac:dyDescent="0.2">
      <c r="A37" s="94">
        <v>2</v>
      </c>
      <c r="B37" s="116" t="s">
        <v>15</v>
      </c>
      <c r="C37" s="96">
        <v>30</v>
      </c>
      <c r="D37" s="94" t="s">
        <v>1</v>
      </c>
      <c r="E37" s="125"/>
      <c r="F37" s="147"/>
      <c r="G37" s="98">
        <f t="shared" ref="G37:G53" si="5">C37*ROUND(F37, 4)</f>
        <v>0</v>
      </c>
      <c r="H37" s="98">
        <f t="shared" si="3"/>
        <v>0</v>
      </c>
      <c r="I37" s="98">
        <f t="shared" si="4"/>
        <v>0</v>
      </c>
      <c r="J37" s="126"/>
    </row>
    <row r="38" spans="1:10" s="12" customFormat="1" ht="30" customHeight="1" x14ac:dyDescent="0.2">
      <c r="A38" s="94">
        <v>3</v>
      </c>
      <c r="B38" s="116" t="s">
        <v>14</v>
      </c>
      <c r="C38" s="96">
        <v>200</v>
      </c>
      <c r="D38" s="94" t="s">
        <v>1</v>
      </c>
      <c r="E38" s="125"/>
      <c r="F38" s="147"/>
      <c r="G38" s="98">
        <f t="shared" si="5"/>
        <v>0</v>
      </c>
      <c r="H38" s="98">
        <f t="shared" si="3"/>
        <v>0</v>
      </c>
      <c r="I38" s="98">
        <f t="shared" si="4"/>
        <v>0</v>
      </c>
      <c r="J38" s="126"/>
    </row>
    <row r="39" spans="1:10" s="12" customFormat="1" ht="30" customHeight="1" x14ac:dyDescent="0.2">
      <c r="A39" s="94">
        <v>4</v>
      </c>
      <c r="B39" s="116" t="s">
        <v>386</v>
      </c>
      <c r="C39" s="96">
        <v>15</v>
      </c>
      <c r="D39" s="94" t="s">
        <v>1</v>
      </c>
      <c r="E39" s="125"/>
      <c r="F39" s="147"/>
      <c r="G39" s="98">
        <f t="shared" si="5"/>
        <v>0</v>
      </c>
      <c r="H39" s="98">
        <f t="shared" si="3"/>
        <v>0</v>
      </c>
      <c r="I39" s="98">
        <f t="shared" si="4"/>
        <v>0</v>
      </c>
      <c r="J39" s="126"/>
    </row>
    <row r="40" spans="1:10" s="12" customFormat="1" ht="20.100000000000001" customHeight="1" x14ac:dyDescent="0.2">
      <c r="A40" s="94">
        <v>5</v>
      </c>
      <c r="B40" s="116" t="s">
        <v>77</v>
      </c>
      <c r="C40" s="96">
        <v>60</v>
      </c>
      <c r="D40" s="94" t="s">
        <v>1</v>
      </c>
      <c r="E40" s="125"/>
      <c r="F40" s="147"/>
      <c r="G40" s="98">
        <f t="shared" si="5"/>
        <v>0</v>
      </c>
      <c r="H40" s="98">
        <f t="shared" si="3"/>
        <v>0</v>
      </c>
      <c r="I40" s="98">
        <f t="shared" si="4"/>
        <v>0</v>
      </c>
      <c r="J40" s="126"/>
    </row>
    <row r="41" spans="1:10" s="12" customFormat="1" ht="20.100000000000001" customHeight="1" x14ac:dyDescent="0.2">
      <c r="A41" s="94">
        <v>6</v>
      </c>
      <c r="B41" s="116" t="s">
        <v>232</v>
      </c>
      <c r="C41" s="96">
        <v>100</v>
      </c>
      <c r="D41" s="94" t="s">
        <v>1</v>
      </c>
      <c r="E41" s="125"/>
      <c r="F41" s="147"/>
      <c r="G41" s="98">
        <f t="shared" si="5"/>
        <v>0</v>
      </c>
      <c r="H41" s="98">
        <f t="shared" si="3"/>
        <v>0</v>
      </c>
      <c r="I41" s="98">
        <f t="shared" si="4"/>
        <v>0</v>
      </c>
      <c r="J41" s="126"/>
    </row>
    <row r="42" spans="1:10" s="12" customFormat="1" ht="20.100000000000001" customHeight="1" x14ac:dyDescent="0.2">
      <c r="A42" s="94">
        <v>7</v>
      </c>
      <c r="B42" s="116" t="s">
        <v>233</v>
      </c>
      <c r="C42" s="96">
        <v>700</v>
      </c>
      <c r="D42" s="94" t="s">
        <v>1</v>
      </c>
      <c r="E42" s="125"/>
      <c r="F42" s="147"/>
      <c r="G42" s="98">
        <f t="shared" si="5"/>
        <v>0</v>
      </c>
      <c r="H42" s="98">
        <f t="shared" si="3"/>
        <v>0</v>
      </c>
      <c r="I42" s="98">
        <f t="shared" si="4"/>
        <v>0</v>
      </c>
      <c r="J42" s="126"/>
    </row>
    <row r="43" spans="1:10" s="12" customFormat="1" ht="20.100000000000001" customHeight="1" x14ac:dyDescent="0.2">
      <c r="A43" s="94">
        <v>8</v>
      </c>
      <c r="B43" s="116" t="s">
        <v>234</v>
      </c>
      <c r="C43" s="96">
        <v>300</v>
      </c>
      <c r="D43" s="94" t="s">
        <v>1</v>
      </c>
      <c r="E43" s="125"/>
      <c r="F43" s="147"/>
      <c r="G43" s="98">
        <f t="shared" si="5"/>
        <v>0</v>
      </c>
      <c r="H43" s="98">
        <f t="shared" si="3"/>
        <v>0</v>
      </c>
      <c r="I43" s="98">
        <f t="shared" si="4"/>
        <v>0</v>
      </c>
      <c r="J43" s="126"/>
    </row>
    <row r="44" spans="1:10" s="12" customFormat="1" ht="20.100000000000001" customHeight="1" x14ac:dyDescent="0.2">
      <c r="A44" s="94">
        <v>9</v>
      </c>
      <c r="B44" s="116" t="s">
        <v>235</v>
      </c>
      <c r="C44" s="96">
        <v>300</v>
      </c>
      <c r="D44" s="94" t="s">
        <v>1</v>
      </c>
      <c r="E44" s="125"/>
      <c r="F44" s="147"/>
      <c r="G44" s="98">
        <f t="shared" si="5"/>
        <v>0</v>
      </c>
      <c r="H44" s="98">
        <f t="shared" si="3"/>
        <v>0</v>
      </c>
      <c r="I44" s="98">
        <f t="shared" si="4"/>
        <v>0</v>
      </c>
      <c r="J44" s="126"/>
    </row>
    <row r="45" spans="1:10" s="12" customFormat="1" ht="27" x14ac:dyDescent="0.2">
      <c r="A45" s="94">
        <v>10</v>
      </c>
      <c r="B45" s="116" t="s">
        <v>542</v>
      </c>
      <c r="C45" s="96">
        <v>700</v>
      </c>
      <c r="D45" s="94" t="s">
        <v>1</v>
      </c>
      <c r="E45" s="125"/>
      <c r="F45" s="147"/>
      <c r="G45" s="98">
        <f t="shared" si="5"/>
        <v>0</v>
      </c>
      <c r="H45" s="98">
        <f t="shared" si="3"/>
        <v>0</v>
      </c>
      <c r="I45" s="98">
        <f t="shared" si="4"/>
        <v>0</v>
      </c>
      <c r="J45" s="126"/>
    </row>
    <row r="46" spans="1:10" s="12" customFormat="1" ht="27" x14ac:dyDescent="0.2">
      <c r="A46" s="94">
        <v>11</v>
      </c>
      <c r="B46" s="118" t="s">
        <v>632</v>
      </c>
      <c r="C46" s="96">
        <v>400</v>
      </c>
      <c r="D46" s="94" t="s">
        <v>1</v>
      </c>
      <c r="E46" s="125"/>
      <c r="F46" s="147"/>
      <c r="G46" s="98">
        <f t="shared" si="5"/>
        <v>0</v>
      </c>
      <c r="H46" s="98">
        <f t="shared" si="3"/>
        <v>0</v>
      </c>
      <c r="I46" s="98">
        <f t="shared" si="4"/>
        <v>0</v>
      </c>
      <c r="J46" s="126"/>
    </row>
    <row r="47" spans="1:10" s="12" customFormat="1" ht="26.25" customHeight="1" x14ac:dyDescent="0.2">
      <c r="A47" s="94">
        <v>12</v>
      </c>
      <c r="B47" s="118" t="s">
        <v>387</v>
      </c>
      <c r="C47" s="96">
        <v>900</v>
      </c>
      <c r="D47" s="94" t="s">
        <v>1</v>
      </c>
      <c r="E47" s="125"/>
      <c r="F47" s="147"/>
      <c r="G47" s="98">
        <f t="shared" si="5"/>
        <v>0</v>
      </c>
      <c r="H47" s="98">
        <f t="shared" si="3"/>
        <v>0</v>
      </c>
      <c r="I47" s="98">
        <f t="shared" si="4"/>
        <v>0</v>
      </c>
      <c r="J47" s="126"/>
    </row>
    <row r="48" spans="1:10" s="12" customFormat="1" ht="20.100000000000001" customHeight="1" x14ac:dyDescent="0.2">
      <c r="A48" s="94">
        <v>13</v>
      </c>
      <c r="B48" s="118" t="s">
        <v>16</v>
      </c>
      <c r="C48" s="96">
        <v>300</v>
      </c>
      <c r="D48" s="94" t="s">
        <v>1</v>
      </c>
      <c r="E48" s="125"/>
      <c r="F48" s="147"/>
      <c r="G48" s="98">
        <f t="shared" si="5"/>
        <v>0</v>
      </c>
      <c r="H48" s="98">
        <f t="shared" si="3"/>
        <v>0</v>
      </c>
      <c r="I48" s="98">
        <f t="shared" si="4"/>
        <v>0</v>
      </c>
      <c r="J48" s="126"/>
    </row>
    <row r="49" spans="1:10" s="12" customFormat="1" ht="20.100000000000001" customHeight="1" x14ac:dyDescent="0.2">
      <c r="A49" s="94">
        <v>14</v>
      </c>
      <c r="B49" s="118" t="s">
        <v>388</v>
      </c>
      <c r="C49" s="96">
        <v>300</v>
      </c>
      <c r="D49" s="94" t="s">
        <v>1</v>
      </c>
      <c r="E49" s="125"/>
      <c r="F49" s="147"/>
      <c r="G49" s="98">
        <f t="shared" si="5"/>
        <v>0</v>
      </c>
      <c r="H49" s="98">
        <f t="shared" si="3"/>
        <v>0</v>
      </c>
      <c r="I49" s="98">
        <f t="shared" si="4"/>
        <v>0</v>
      </c>
      <c r="J49" s="126"/>
    </row>
    <row r="50" spans="1:10" s="12" customFormat="1" ht="30" customHeight="1" x14ac:dyDescent="0.2">
      <c r="A50" s="94">
        <v>15</v>
      </c>
      <c r="B50" s="154" t="s">
        <v>696</v>
      </c>
      <c r="C50" s="96">
        <v>300</v>
      </c>
      <c r="D50" s="94" t="s">
        <v>1</v>
      </c>
      <c r="E50" s="125"/>
      <c r="F50" s="147"/>
      <c r="G50" s="98">
        <f t="shared" si="5"/>
        <v>0</v>
      </c>
      <c r="H50" s="98">
        <f t="shared" si="3"/>
        <v>0</v>
      </c>
      <c r="I50" s="98">
        <f t="shared" si="4"/>
        <v>0</v>
      </c>
      <c r="J50" s="126"/>
    </row>
    <row r="51" spans="1:10" s="12" customFormat="1" ht="30" customHeight="1" x14ac:dyDescent="0.2">
      <c r="A51" s="94">
        <v>16</v>
      </c>
      <c r="B51" s="155" t="s">
        <v>697</v>
      </c>
      <c r="C51" s="96">
        <v>120</v>
      </c>
      <c r="D51" s="94" t="s">
        <v>1</v>
      </c>
      <c r="E51" s="125"/>
      <c r="F51" s="147"/>
      <c r="G51" s="98">
        <f t="shared" si="5"/>
        <v>0</v>
      </c>
      <c r="H51" s="98">
        <f t="shared" si="3"/>
        <v>0</v>
      </c>
      <c r="I51" s="98">
        <f t="shared" si="4"/>
        <v>0</v>
      </c>
      <c r="J51" s="126"/>
    </row>
    <row r="52" spans="1:10" s="12" customFormat="1" ht="30" customHeight="1" x14ac:dyDescent="0.2">
      <c r="A52" s="94">
        <v>17</v>
      </c>
      <c r="B52" s="154" t="s">
        <v>698</v>
      </c>
      <c r="C52" s="96">
        <v>200</v>
      </c>
      <c r="D52" s="94" t="s">
        <v>1</v>
      </c>
      <c r="E52" s="125"/>
      <c r="F52" s="147"/>
      <c r="G52" s="98">
        <f t="shared" si="5"/>
        <v>0</v>
      </c>
      <c r="H52" s="98">
        <f t="shared" si="3"/>
        <v>0</v>
      </c>
      <c r="I52" s="98">
        <f t="shared" si="4"/>
        <v>0</v>
      </c>
      <c r="J52" s="126"/>
    </row>
    <row r="53" spans="1:10" s="12" customFormat="1" ht="30" customHeight="1" x14ac:dyDescent="0.2">
      <c r="A53" s="94">
        <v>18</v>
      </c>
      <c r="B53" s="116" t="s">
        <v>268</v>
      </c>
      <c r="C53" s="96">
        <v>200</v>
      </c>
      <c r="D53" s="94" t="s">
        <v>1</v>
      </c>
      <c r="E53" s="125"/>
      <c r="F53" s="147"/>
      <c r="G53" s="98">
        <f t="shared" si="5"/>
        <v>0</v>
      </c>
      <c r="H53" s="98">
        <f t="shared" si="3"/>
        <v>0</v>
      </c>
      <c r="I53" s="98">
        <f t="shared" si="4"/>
        <v>0</v>
      </c>
      <c r="J53" s="126"/>
    </row>
    <row r="54" spans="1:10" s="12" customFormat="1" ht="20.100000000000001" customHeight="1" x14ac:dyDescent="0.2">
      <c r="A54" s="95"/>
      <c r="B54" s="99" t="s">
        <v>612</v>
      </c>
      <c r="C54" s="100" t="s">
        <v>6</v>
      </c>
      <c r="D54" s="100" t="s">
        <v>6</v>
      </c>
      <c r="E54" s="24" t="s">
        <v>6</v>
      </c>
      <c r="F54" s="25" t="s">
        <v>6</v>
      </c>
      <c r="G54" s="102">
        <f>SUM(G36:G53)</f>
        <v>0</v>
      </c>
      <c r="H54" s="102">
        <f>SUM(H36:H53)</f>
        <v>0</v>
      </c>
      <c r="I54" s="102">
        <f>SUM(I36:I53)</f>
        <v>0</v>
      </c>
      <c r="J54" s="103">
        <f>SUM(J36:J53)</f>
        <v>0</v>
      </c>
    </row>
    <row r="55" spans="1:10" s="93" customFormat="1" ht="15" customHeight="1" x14ac:dyDescent="0.2">
      <c r="A55" s="172" t="s">
        <v>618</v>
      </c>
      <c r="B55" s="173"/>
      <c r="C55" s="173"/>
      <c r="D55" s="173"/>
      <c r="E55" s="173"/>
      <c r="F55" s="173"/>
      <c r="G55" s="173"/>
      <c r="H55" s="173"/>
      <c r="I55" s="173"/>
      <c r="J55" s="173"/>
    </row>
    <row r="56" spans="1:10" s="93" customFormat="1" ht="13.5" x14ac:dyDescent="0.2">
      <c r="A56" s="94">
        <v>1</v>
      </c>
      <c r="B56" s="116" t="s">
        <v>72</v>
      </c>
      <c r="C56" s="96">
        <v>30</v>
      </c>
      <c r="D56" s="94" t="s">
        <v>1</v>
      </c>
      <c r="E56" s="130"/>
      <c r="F56" s="147"/>
      <c r="G56" s="98">
        <f>C56*ROUND(F56, 4)</f>
        <v>0</v>
      </c>
      <c r="H56" s="98">
        <f t="shared" ref="H56:H63" si="6">G56*0.095</f>
        <v>0</v>
      </c>
      <c r="I56" s="98">
        <f t="shared" ref="I56:I63" si="7">G56+H56</f>
        <v>0</v>
      </c>
      <c r="J56" s="104" t="s">
        <v>6</v>
      </c>
    </row>
    <row r="57" spans="1:10" s="93" customFormat="1" ht="13.5" x14ac:dyDescent="0.2">
      <c r="A57" s="94">
        <v>2</v>
      </c>
      <c r="B57" s="116" t="s">
        <v>73</v>
      </c>
      <c r="C57" s="96">
        <v>30</v>
      </c>
      <c r="D57" s="94" t="s">
        <v>1</v>
      </c>
      <c r="E57" s="130"/>
      <c r="F57" s="147"/>
      <c r="G57" s="98">
        <f t="shared" ref="G57:G63" si="8">C57*ROUND(F57, 4)</f>
        <v>0</v>
      </c>
      <c r="H57" s="98">
        <f t="shared" si="6"/>
        <v>0</v>
      </c>
      <c r="I57" s="98">
        <f t="shared" si="7"/>
        <v>0</v>
      </c>
      <c r="J57" s="104" t="s">
        <v>6</v>
      </c>
    </row>
    <row r="58" spans="1:10" s="93" customFormat="1" ht="13.5" x14ac:dyDescent="0.2">
      <c r="A58" s="94">
        <v>3</v>
      </c>
      <c r="B58" s="116" t="s">
        <v>74</v>
      </c>
      <c r="C58" s="96">
        <v>10</v>
      </c>
      <c r="D58" s="94" t="s">
        <v>1</v>
      </c>
      <c r="E58" s="130"/>
      <c r="F58" s="147"/>
      <c r="G58" s="98">
        <f t="shared" si="8"/>
        <v>0</v>
      </c>
      <c r="H58" s="98">
        <f t="shared" si="6"/>
        <v>0</v>
      </c>
      <c r="I58" s="98">
        <f t="shared" si="7"/>
        <v>0</v>
      </c>
      <c r="J58" s="104" t="s">
        <v>6</v>
      </c>
    </row>
    <row r="59" spans="1:10" s="93" customFormat="1" ht="13.5" x14ac:dyDescent="0.2">
      <c r="A59" s="94">
        <v>4</v>
      </c>
      <c r="B59" s="116" t="s">
        <v>76</v>
      </c>
      <c r="C59" s="96">
        <v>20</v>
      </c>
      <c r="D59" s="94" t="s">
        <v>1</v>
      </c>
      <c r="E59" s="130"/>
      <c r="F59" s="147"/>
      <c r="G59" s="98">
        <f t="shared" si="8"/>
        <v>0</v>
      </c>
      <c r="H59" s="98">
        <f t="shared" si="6"/>
        <v>0</v>
      </c>
      <c r="I59" s="98">
        <f t="shared" si="7"/>
        <v>0</v>
      </c>
      <c r="J59" s="104" t="s">
        <v>6</v>
      </c>
    </row>
    <row r="60" spans="1:10" s="93" customFormat="1" ht="13.5" x14ac:dyDescent="0.2">
      <c r="A60" s="94">
        <v>5</v>
      </c>
      <c r="B60" s="116" t="s">
        <v>236</v>
      </c>
      <c r="C60" s="96">
        <v>120</v>
      </c>
      <c r="D60" s="94" t="s">
        <v>1</v>
      </c>
      <c r="E60" s="130"/>
      <c r="F60" s="147"/>
      <c r="G60" s="98">
        <f t="shared" si="8"/>
        <v>0</v>
      </c>
      <c r="H60" s="98">
        <f t="shared" si="6"/>
        <v>0</v>
      </c>
      <c r="I60" s="98">
        <f t="shared" si="7"/>
        <v>0</v>
      </c>
      <c r="J60" s="104" t="s">
        <v>6</v>
      </c>
    </row>
    <row r="61" spans="1:10" s="93" customFormat="1" ht="13.5" x14ac:dyDescent="0.2">
      <c r="A61" s="94">
        <v>6</v>
      </c>
      <c r="B61" s="116" t="s">
        <v>237</v>
      </c>
      <c r="C61" s="96">
        <v>120</v>
      </c>
      <c r="D61" s="94" t="s">
        <v>1</v>
      </c>
      <c r="E61" s="130"/>
      <c r="F61" s="147"/>
      <c r="G61" s="98">
        <f t="shared" si="8"/>
        <v>0</v>
      </c>
      <c r="H61" s="98">
        <f t="shared" si="6"/>
        <v>0</v>
      </c>
      <c r="I61" s="98">
        <f t="shared" si="7"/>
        <v>0</v>
      </c>
      <c r="J61" s="104" t="s">
        <v>6</v>
      </c>
    </row>
    <row r="62" spans="1:10" s="12" customFormat="1" ht="13.5" x14ac:dyDescent="0.2">
      <c r="A62" s="94">
        <v>7</v>
      </c>
      <c r="B62" s="118" t="s">
        <v>633</v>
      </c>
      <c r="C62" s="96">
        <v>120</v>
      </c>
      <c r="D62" s="94" t="s">
        <v>1</v>
      </c>
      <c r="E62" s="130"/>
      <c r="F62" s="147"/>
      <c r="G62" s="98">
        <f t="shared" si="8"/>
        <v>0</v>
      </c>
      <c r="H62" s="98">
        <f t="shared" si="6"/>
        <v>0</v>
      </c>
      <c r="I62" s="98">
        <f t="shared" si="7"/>
        <v>0</v>
      </c>
      <c r="J62" s="104" t="s">
        <v>6</v>
      </c>
    </row>
    <row r="63" spans="1:10" s="108" customFormat="1" ht="24.75" customHeight="1" x14ac:dyDescent="0.2">
      <c r="A63" s="94">
        <v>8</v>
      </c>
      <c r="B63" s="116" t="s">
        <v>207</v>
      </c>
      <c r="C63" s="96">
        <v>80</v>
      </c>
      <c r="D63" s="94" t="s">
        <v>1</v>
      </c>
      <c r="E63" s="130"/>
      <c r="F63" s="147"/>
      <c r="G63" s="98">
        <f t="shared" si="8"/>
        <v>0</v>
      </c>
      <c r="H63" s="98">
        <f t="shared" si="6"/>
        <v>0</v>
      </c>
      <c r="I63" s="98">
        <f t="shared" si="7"/>
        <v>0</v>
      </c>
      <c r="J63" s="104" t="s">
        <v>6</v>
      </c>
    </row>
    <row r="64" spans="1:10" s="108" customFormat="1" ht="23.25" customHeight="1" x14ac:dyDescent="0.2">
      <c r="A64" s="95"/>
      <c r="B64" s="99" t="s">
        <v>621</v>
      </c>
      <c r="C64" s="100" t="s">
        <v>6</v>
      </c>
      <c r="D64" s="100" t="s">
        <v>6</v>
      </c>
      <c r="E64" s="100" t="s">
        <v>6</v>
      </c>
      <c r="F64" s="101" t="s">
        <v>6</v>
      </c>
      <c r="G64" s="102">
        <f>SUM(G56:G63)</f>
        <v>0</v>
      </c>
      <c r="H64" s="102">
        <f t="shared" ref="H64:I64" si="9">SUM(H56:H63)</f>
        <v>0</v>
      </c>
      <c r="I64" s="102">
        <f t="shared" si="9"/>
        <v>0</v>
      </c>
      <c r="J64" s="104" t="s">
        <v>6</v>
      </c>
    </row>
    <row r="65" spans="1:10" s="115" customFormat="1" ht="12.75" customHeight="1" x14ac:dyDescent="0.2">
      <c r="A65" s="12"/>
      <c r="B65" s="12"/>
      <c r="C65" s="12"/>
      <c r="D65" s="12"/>
      <c r="E65" s="12"/>
      <c r="F65" s="12"/>
      <c r="G65" s="12"/>
      <c r="H65" s="12"/>
      <c r="I65" s="12"/>
      <c r="J65" s="93"/>
    </row>
    <row r="66" spans="1:10" s="108" customFormat="1" ht="26.25" customHeight="1" x14ac:dyDescent="0.2">
      <c r="A66" s="175" t="s">
        <v>106</v>
      </c>
      <c r="B66" s="175"/>
      <c r="C66" s="175"/>
      <c r="D66" s="175"/>
      <c r="E66" s="175"/>
      <c r="F66" s="175"/>
      <c r="G66" s="175"/>
      <c r="H66" s="175"/>
      <c r="I66" s="175"/>
      <c r="J66" s="175"/>
    </row>
    <row r="67" spans="1:10" s="108" customFormat="1" ht="23.25" customHeight="1" x14ac:dyDescent="0.2">
      <c r="A67" s="176" t="s">
        <v>510</v>
      </c>
      <c r="B67" s="177"/>
      <c r="C67" s="177"/>
      <c r="D67" s="177"/>
      <c r="E67" s="177"/>
      <c r="F67" s="177"/>
      <c r="G67" s="177"/>
      <c r="H67" s="177"/>
      <c r="I67" s="177"/>
      <c r="J67" s="177"/>
    </row>
    <row r="68" spans="1:10" s="178" customFormat="1" ht="12.75" customHeight="1" x14ac:dyDescent="0.25">
      <c r="A68" s="176" t="s">
        <v>592</v>
      </c>
    </row>
    <row r="69" spans="1:10" s="115" customFormat="1" ht="12.75" customHeight="1" x14ac:dyDescent="0.25">
      <c r="A69" s="169" t="s">
        <v>511</v>
      </c>
      <c r="B69" s="169"/>
      <c r="C69" s="169"/>
      <c r="D69" s="169"/>
      <c r="E69" s="169"/>
      <c r="F69" s="169"/>
      <c r="G69" s="169"/>
      <c r="H69" s="169"/>
      <c r="I69" s="169"/>
      <c r="J69" s="169"/>
    </row>
    <row r="70" spans="1:10" s="115" customFormat="1" ht="30" customHeight="1" x14ac:dyDescent="0.25">
      <c r="A70" s="168" t="s">
        <v>671</v>
      </c>
      <c r="B70" s="168"/>
      <c r="C70" s="168"/>
      <c r="D70" s="168"/>
      <c r="E70" s="168"/>
      <c r="F70" s="168"/>
      <c r="G70" s="168"/>
      <c r="H70" s="168"/>
      <c r="I70" s="168"/>
      <c r="J70" s="168"/>
    </row>
    <row r="71" spans="1:10" s="170" customFormat="1" ht="15" customHeight="1" x14ac:dyDescent="0.25">
      <c r="A71" s="169" t="s">
        <v>512</v>
      </c>
    </row>
    <row r="72" spans="1:10" s="170" customFormat="1" ht="15" customHeight="1" x14ac:dyDescent="0.25">
      <c r="A72" s="169" t="s">
        <v>513</v>
      </c>
    </row>
    <row r="73" spans="1:10" customFormat="1" ht="31.5" customHeight="1" x14ac:dyDescent="0.25">
      <c r="A73" s="168" t="s">
        <v>514</v>
      </c>
      <c r="B73" s="171"/>
      <c r="C73" s="171"/>
      <c r="D73" s="171"/>
      <c r="E73" s="171"/>
      <c r="F73" s="171"/>
      <c r="G73" s="171"/>
      <c r="H73" s="171"/>
      <c r="I73" s="171"/>
      <c r="J73" s="171"/>
    </row>
    <row r="74" spans="1:10" customFormat="1" ht="39" customHeight="1" x14ac:dyDescent="0.25">
      <c r="A74" s="168" t="s">
        <v>672</v>
      </c>
      <c r="B74" s="168"/>
      <c r="C74" s="168"/>
      <c r="D74" s="168"/>
      <c r="E74" s="168"/>
      <c r="F74" s="168"/>
      <c r="G74" s="168"/>
      <c r="H74" s="168"/>
      <c r="I74" s="168"/>
      <c r="J74" s="168"/>
    </row>
  </sheetData>
  <sheetProtection algorithmName="SHA-512" hashValue="YeF26MRtDH9w+J5o8knCTfjS8L6R2+wvmQlgfSkVddDU0FtuyxAC0qeJEMV6JBrYiP6UdT9HX6AV8SGE2RlOKQ==" saltValue="DGoIDZgbIJKuTaHgAYdYDw==" spinCount="100000" sheet="1" objects="1" scenarios="1"/>
  <mergeCells count="17">
    <mergeCell ref="A71:XFD71"/>
    <mergeCell ref="A72:XFD72"/>
    <mergeCell ref="A73:J73"/>
    <mergeCell ref="A74:J74"/>
    <mergeCell ref="A68:XFD68"/>
    <mergeCell ref="A69:J69"/>
    <mergeCell ref="A70:J70"/>
    <mergeCell ref="A1:E1"/>
    <mergeCell ref="F1:J1"/>
    <mergeCell ref="A55:J55"/>
    <mergeCell ref="A66:J66"/>
    <mergeCell ref="A67:J67"/>
    <mergeCell ref="A2:E2"/>
    <mergeCell ref="G2:J2"/>
    <mergeCell ref="A35:J35"/>
    <mergeCell ref="A3:J3"/>
    <mergeCell ref="A7:J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3 J36:J53">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27"/>
  <sheetViews>
    <sheetView view="pageBreakPreview" topLeftCell="A74" zoomScaleNormal="120" zoomScaleSheetLayoutView="100" workbookViewId="0">
      <selection activeCell="B96" sqref="B96"/>
    </sheetView>
  </sheetViews>
  <sheetFormatPr defaultColWidth="9.28515625" defaultRowHeight="15" x14ac:dyDescent="0.25"/>
  <cols>
    <col min="1" max="1" width="3.5703125" style="2" customWidth="1"/>
    <col min="2" max="2" width="30.5703125" style="2" customWidth="1"/>
    <col min="3" max="3" width="7.5703125" style="2" customWidth="1"/>
    <col min="4" max="4" width="4.5703125" style="2" customWidth="1"/>
    <col min="5" max="5" width="14.7109375" style="2" customWidth="1"/>
    <col min="6" max="9" width="11.140625" style="2" customWidth="1"/>
    <col min="10" max="10" width="11.14062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s="34" customFormat="1" ht="18.75" x14ac:dyDescent="0.3">
      <c r="A3" s="174" t="s">
        <v>560</v>
      </c>
      <c r="B3" s="174"/>
      <c r="C3" s="174"/>
      <c r="D3" s="174"/>
      <c r="E3" s="174"/>
      <c r="F3" s="174"/>
      <c r="G3" s="174"/>
      <c r="H3" s="174"/>
      <c r="I3" s="174"/>
      <c r="J3" s="174"/>
    </row>
    <row r="4" spans="1:10" s="6" customFormat="1" ht="12.75" customHeight="1" x14ac:dyDescent="0.15">
      <c r="B4" s="16"/>
      <c r="C4" s="16"/>
      <c r="J4" s="62"/>
    </row>
    <row r="5" spans="1:10" s="7" customFormat="1" ht="48.75" customHeight="1" x14ac:dyDescent="0.15">
      <c r="A5" s="27" t="s">
        <v>2</v>
      </c>
      <c r="B5" s="27" t="s">
        <v>3</v>
      </c>
      <c r="C5" s="28" t="s">
        <v>4</v>
      </c>
      <c r="D5" s="28" t="s">
        <v>113</v>
      </c>
      <c r="E5" s="29" t="s">
        <v>5</v>
      </c>
      <c r="F5" s="29" t="s">
        <v>100</v>
      </c>
      <c r="G5" s="29" t="s">
        <v>101</v>
      </c>
      <c r="H5" s="29" t="s">
        <v>209</v>
      </c>
      <c r="I5" s="29" t="s">
        <v>104</v>
      </c>
      <c r="J5" s="67" t="s">
        <v>508</v>
      </c>
    </row>
    <row r="6" spans="1:10" s="7" customFormat="1" ht="11.25" x14ac:dyDescent="0.15">
      <c r="A6" s="30">
        <v>1</v>
      </c>
      <c r="B6" s="30">
        <v>2</v>
      </c>
      <c r="C6" s="31">
        <v>3</v>
      </c>
      <c r="D6" s="31">
        <v>4</v>
      </c>
      <c r="E6" s="31">
        <v>5</v>
      </c>
      <c r="F6" s="31">
        <v>6</v>
      </c>
      <c r="G6" s="32" t="s">
        <v>102</v>
      </c>
      <c r="H6" s="31" t="s">
        <v>103</v>
      </c>
      <c r="I6" s="32" t="s">
        <v>105</v>
      </c>
      <c r="J6" s="69">
        <v>10</v>
      </c>
    </row>
    <row r="7" spans="1:10" s="12" customFormat="1" ht="15" customHeight="1" x14ac:dyDescent="0.2">
      <c r="A7" s="172" t="s">
        <v>161</v>
      </c>
      <c r="B7" s="173"/>
      <c r="C7" s="173"/>
      <c r="D7" s="173"/>
      <c r="E7" s="173"/>
      <c r="F7" s="173"/>
      <c r="G7" s="173"/>
      <c r="H7" s="173"/>
      <c r="I7" s="173"/>
      <c r="J7" s="173"/>
    </row>
    <row r="8" spans="1:10" s="12" customFormat="1" ht="30" customHeight="1" x14ac:dyDescent="0.2">
      <c r="A8" s="94">
        <v>1</v>
      </c>
      <c r="B8" s="116" t="s">
        <v>107</v>
      </c>
      <c r="C8" s="96">
        <v>2000</v>
      </c>
      <c r="D8" s="94" t="s">
        <v>1</v>
      </c>
      <c r="E8" s="125"/>
      <c r="F8" s="147"/>
      <c r="G8" s="98">
        <f>C8*ROUND(F8, 4)</f>
        <v>0</v>
      </c>
      <c r="H8" s="98">
        <f t="shared" ref="H8:H20" si="0">G8*0.095</f>
        <v>0</v>
      </c>
      <c r="I8" s="98">
        <f t="shared" ref="I8:I20" si="1">G8+H8</f>
        <v>0</v>
      </c>
      <c r="J8" s="126"/>
    </row>
    <row r="9" spans="1:10" s="12" customFormat="1" ht="30" customHeight="1" x14ac:dyDescent="0.2">
      <c r="A9" s="94">
        <v>2</v>
      </c>
      <c r="B9" s="116" t="s">
        <v>108</v>
      </c>
      <c r="C9" s="96">
        <v>1200</v>
      </c>
      <c r="D9" s="94" t="s">
        <v>1</v>
      </c>
      <c r="E9" s="125"/>
      <c r="F9" s="147"/>
      <c r="G9" s="98">
        <f t="shared" ref="G9:G20" si="2">C9*ROUND(F9, 4)</f>
        <v>0</v>
      </c>
      <c r="H9" s="98">
        <f t="shared" si="0"/>
        <v>0</v>
      </c>
      <c r="I9" s="98">
        <f t="shared" si="1"/>
        <v>0</v>
      </c>
      <c r="J9" s="126"/>
    </row>
    <row r="10" spans="1:10" s="12" customFormat="1" ht="30" customHeight="1" x14ac:dyDescent="0.2">
      <c r="A10" s="94">
        <v>3</v>
      </c>
      <c r="B10" s="116" t="s">
        <v>109</v>
      </c>
      <c r="C10" s="96">
        <v>2000</v>
      </c>
      <c r="D10" s="94" t="s">
        <v>1</v>
      </c>
      <c r="E10" s="125"/>
      <c r="F10" s="147"/>
      <c r="G10" s="98">
        <f t="shared" si="2"/>
        <v>0</v>
      </c>
      <c r="H10" s="98">
        <f t="shared" si="0"/>
        <v>0</v>
      </c>
      <c r="I10" s="98">
        <f t="shared" si="1"/>
        <v>0</v>
      </c>
      <c r="J10" s="126"/>
    </row>
    <row r="11" spans="1:10" s="12" customFormat="1" ht="30" customHeight="1" x14ac:dyDescent="0.2">
      <c r="A11" s="94">
        <v>4</v>
      </c>
      <c r="B11" s="116" t="s">
        <v>110</v>
      </c>
      <c r="C11" s="96">
        <v>1500</v>
      </c>
      <c r="D11" s="94" t="s">
        <v>1</v>
      </c>
      <c r="E11" s="125"/>
      <c r="F11" s="147"/>
      <c r="G11" s="98">
        <f t="shared" si="2"/>
        <v>0</v>
      </c>
      <c r="H11" s="98">
        <f t="shared" si="0"/>
        <v>0</v>
      </c>
      <c r="I11" s="98">
        <f t="shared" si="1"/>
        <v>0</v>
      </c>
      <c r="J11" s="126"/>
    </row>
    <row r="12" spans="1:10" s="12" customFormat="1" ht="30" customHeight="1" x14ac:dyDescent="0.2">
      <c r="A12" s="94">
        <v>5</v>
      </c>
      <c r="B12" s="116" t="s">
        <v>111</v>
      </c>
      <c r="C12" s="96">
        <v>1100</v>
      </c>
      <c r="D12" s="94" t="s">
        <v>1</v>
      </c>
      <c r="E12" s="125"/>
      <c r="F12" s="147"/>
      <c r="G12" s="98">
        <f t="shared" si="2"/>
        <v>0</v>
      </c>
      <c r="H12" s="98">
        <f t="shared" si="0"/>
        <v>0</v>
      </c>
      <c r="I12" s="98">
        <f t="shared" si="1"/>
        <v>0</v>
      </c>
      <c r="J12" s="126"/>
    </row>
    <row r="13" spans="1:10" s="12" customFormat="1" ht="30" customHeight="1" x14ac:dyDescent="0.2">
      <c r="A13" s="94">
        <v>6</v>
      </c>
      <c r="B13" s="116" t="s">
        <v>241</v>
      </c>
      <c r="C13" s="96">
        <v>1800</v>
      </c>
      <c r="D13" s="94" t="s">
        <v>1</v>
      </c>
      <c r="E13" s="125"/>
      <c r="F13" s="147"/>
      <c r="G13" s="98">
        <f t="shared" si="2"/>
        <v>0</v>
      </c>
      <c r="H13" s="98">
        <f t="shared" si="0"/>
        <v>0</v>
      </c>
      <c r="I13" s="98">
        <f t="shared" si="1"/>
        <v>0</v>
      </c>
      <c r="J13" s="126"/>
    </row>
    <row r="14" spans="1:10" s="12" customFormat="1" ht="30" customHeight="1" x14ac:dyDescent="0.2">
      <c r="A14" s="94">
        <v>7</v>
      </c>
      <c r="B14" s="116" t="s">
        <v>242</v>
      </c>
      <c r="C14" s="96">
        <v>1800</v>
      </c>
      <c r="D14" s="94" t="s">
        <v>1</v>
      </c>
      <c r="E14" s="125"/>
      <c r="F14" s="147"/>
      <c r="G14" s="98">
        <f t="shared" si="2"/>
        <v>0</v>
      </c>
      <c r="H14" s="98">
        <f t="shared" si="0"/>
        <v>0</v>
      </c>
      <c r="I14" s="98">
        <f t="shared" si="1"/>
        <v>0</v>
      </c>
      <c r="J14" s="126"/>
    </row>
    <row r="15" spans="1:10" s="12" customFormat="1" ht="20.100000000000001" customHeight="1" x14ac:dyDescent="0.2">
      <c r="A15" s="94">
        <v>8</v>
      </c>
      <c r="B15" s="116" t="s">
        <v>243</v>
      </c>
      <c r="C15" s="96">
        <v>1200</v>
      </c>
      <c r="D15" s="94" t="s">
        <v>1</v>
      </c>
      <c r="E15" s="125"/>
      <c r="F15" s="147"/>
      <c r="G15" s="98">
        <f t="shared" si="2"/>
        <v>0</v>
      </c>
      <c r="H15" s="98">
        <f t="shared" si="0"/>
        <v>0</v>
      </c>
      <c r="I15" s="98">
        <f t="shared" si="1"/>
        <v>0</v>
      </c>
      <c r="J15" s="126"/>
    </row>
    <row r="16" spans="1:10" s="12" customFormat="1" ht="30" customHeight="1" x14ac:dyDescent="0.2">
      <c r="A16" s="94">
        <v>9</v>
      </c>
      <c r="B16" s="116" t="s">
        <v>244</v>
      </c>
      <c r="C16" s="96">
        <v>800</v>
      </c>
      <c r="D16" s="94" t="s">
        <v>1</v>
      </c>
      <c r="E16" s="125"/>
      <c r="F16" s="147"/>
      <c r="G16" s="98">
        <f t="shared" si="2"/>
        <v>0</v>
      </c>
      <c r="H16" s="98">
        <f t="shared" si="0"/>
        <v>0</v>
      </c>
      <c r="I16" s="98">
        <f t="shared" si="1"/>
        <v>0</v>
      </c>
      <c r="J16" s="126"/>
    </row>
    <row r="17" spans="1:10" s="12" customFormat="1" ht="30" customHeight="1" x14ac:dyDescent="0.2">
      <c r="A17" s="94">
        <v>10</v>
      </c>
      <c r="B17" s="116" t="s">
        <v>245</v>
      </c>
      <c r="C17" s="96">
        <v>1400</v>
      </c>
      <c r="D17" s="94" t="s">
        <v>1</v>
      </c>
      <c r="E17" s="125"/>
      <c r="F17" s="147"/>
      <c r="G17" s="98">
        <f t="shared" si="2"/>
        <v>0</v>
      </c>
      <c r="H17" s="98">
        <f t="shared" si="0"/>
        <v>0</v>
      </c>
      <c r="I17" s="98">
        <f t="shared" si="1"/>
        <v>0</v>
      </c>
      <c r="J17" s="126"/>
    </row>
    <row r="18" spans="1:10" s="12" customFormat="1" ht="20.100000000000001" customHeight="1" x14ac:dyDescent="0.2">
      <c r="A18" s="94">
        <v>11</v>
      </c>
      <c r="B18" s="116" t="s">
        <v>246</v>
      </c>
      <c r="C18" s="96">
        <v>1300</v>
      </c>
      <c r="D18" s="94" t="s">
        <v>1</v>
      </c>
      <c r="E18" s="125"/>
      <c r="F18" s="147"/>
      <c r="G18" s="98">
        <f t="shared" si="2"/>
        <v>0</v>
      </c>
      <c r="H18" s="98">
        <f t="shared" si="0"/>
        <v>0</v>
      </c>
      <c r="I18" s="98">
        <f t="shared" si="1"/>
        <v>0</v>
      </c>
      <c r="J18" s="126"/>
    </row>
    <row r="19" spans="1:10" s="12" customFormat="1" ht="30" customHeight="1" x14ac:dyDescent="0.2">
      <c r="A19" s="94">
        <v>12</v>
      </c>
      <c r="B19" s="116" t="s">
        <v>112</v>
      </c>
      <c r="C19" s="96">
        <v>1100</v>
      </c>
      <c r="D19" s="94" t="s">
        <v>1</v>
      </c>
      <c r="E19" s="125"/>
      <c r="F19" s="147"/>
      <c r="G19" s="98">
        <f t="shared" si="2"/>
        <v>0</v>
      </c>
      <c r="H19" s="98">
        <f t="shared" si="0"/>
        <v>0</v>
      </c>
      <c r="I19" s="98">
        <f t="shared" si="1"/>
        <v>0</v>
      </c>
      <c r="J19" s="126"/>
    </row>
    <row r="20" spans="1:10" s="12" customFormat="1" ht="20.100000000000001" customHeight="1" x14ac:dyDescent="0.2">
      <c r="A20" s="94">
        <v>13</v>
      </c>
      <c r="B20" s="116" t="s">
        <v>114</v>
      </c>
      <c r="C20" s="96">
        <v>1000</v>
      </c>
      <c r="D20" s="94" t="s">
        <v>1</v>
      </c>
      <c r="E20" s="125"/>
      <c r="F20" s="147"/>
      <c r="G20" s="98">
        <f t="shared" si="2"/>
        <v>0</v>
      </c>
      <c r="H20" s="98">
        <f t="shared" si="0"/>
        <v>0</v>
      </c>
      <c r="I20" s="98">
        <f t="shared" si="1"/>
        <v>0</v>
      </c>
      <c r="J20" s="126"/>
    </row>
    <row r="21" spans="1:10" s="12" customFormat="1" ht="20.100000000000001" customHeight="1" x14ac:dyDescent="0.2">
      <c r="A21" s="95"/>
      <c r="B21" s="99" t="s">
        <v>159</v>
      </c>
      <c r="C21" s="100" t="s">
        <v>6</v>
      </c>
      <c r="D21" s="100" t="s">
        <v>6</v>
      </c>
      <c r="E21" s="105" t="s">
        <v>6</v>
      </c>
      <c r="F21" s="136" t="s">
        <v>6</v>
      </c>
      <c r="G21" s="102">
        <f t="shared" ref="G21:J21" si="3">SUM(G8:G20)</f>
        <v>0</v>
      </c>
      <c r="H21" s="102">
        <f t="shared" si="3"/>
        <v>0</v>
      </c>
      <c r="I21" s="102">
        <f t="shared" si="3"/>
        <v>0</v>
      </c>
      <c r="J21" s="103">
        <f t="shared" si="3"/>
        <v>0</v>
      </c>
    </row>
    <row r="22" spans="1:10" s="12" customFormat="1" ht="15" customHeight="1" x14ac:dyDescent="0.2">
      <c r="A22" s="172" t="s">
        <v>166</v>
      </c>
      <c r="B22" s="173"/>
      <c r="C22" s="173"/>
      <c r="D22" s="173"/>
      <c r="E22" s="173"/>
      <c r="F22" s="173"/>
      <c r="G22" s="173"/>
      <c r="H22" s="173"/>
      <c r="I22" s="173"/>
      <c r="J22" s="173"/>
    </row>
    <row r="23" spans="1:10" s="12" customFormat="1" ht="40.15" customHeight="1" x14ac:dyDescent="0.2">
      <c r="A23" s="94">
        <v>1</v>
      </c>
      <c r="B23" s="116" t="s">
        <v>391</v>
      </c>
      <c r="C23" s="96">
        <v>76</v>
      </c>
      <c r="D23" s="94" t="s">
        <v>1</v>
      </c>
      <c r="E23" s="125"/>
      <c r="F23" s="147"/>
      <c r="G23" s="98">
        <f>C23*ROUND(F23, 4)</f>
        <v>0</v>
      </c>
      <c r="H23" s="98">
        <f t="shared" ref="H23:H46" si="4">G23*0.095</f>
        <v>0</v>
      </c>
      <c r="I23" s="98">
        <f t="shared" ref="I23:I46" si="5">G23+H23</f>
        <v>0</v>
      </c>
      <c r="J23" s="126"/>
    </row>
    <row r="24" spans="1:10" s="12" customFormat="1" ht="40.15" customHeight="1" x14ac:dyDescent="0.2">
      <c r="A24" s="94">
        <v>2</v>
      </c>
      <c r="B24" s="116" t="s">
        <v>392</v>
      </c>
      <c r="C24" s="96">
        <v>114</v>
      </c>
      <c r="D24" s="94" t="s">
        <v>1</v>
      </c>
      <c r="E24" s="125"/>
      <c r="F24" s="147"/>
      <c r="G24" s="98">
        <f t="shared" ref="G24:G46" si="6">C24*ROUND(F24, 4)</f>
        <v>0</v>
      </c>
      <c r="H24" s="98">
        <f t="shared" si="4"/>
        <v>0</v>
      </c>
      <c r="I24" s="98">
        <f t="shared" si="5"/>
        <v>0</v>
      </c>
      <c r="J24" s="126"/>
    </row>
    <row r="25" spans="1:10" s="12" customFormat="1" ht="40.15" customHeight="1" x14ac:dyDescent="0.2">
      <c r="A25" s="94">
        <v>3</v>
      </c>
      <c r="B25" s="116" t="s">
        <v>393</v>
      </c>
      <c r="C25" s="96">
        <v>240</v>
      </c>
      <c r="D25" s="94" t="s">
        <v>1</v>
      </c>
      <c r="E25" s="125"/>
      <c r="F25" s="147"/>
      <c r="G25" s="98">
        <f t="shared" si="6"/>
        <v>0</v>
      </c>
      <c r="H25" s="98">
        <f t="shared" si="4"/>
        <v>0</v>
      </c>
      <c r="I25" s="98">
        <f t="shared" si="5"/>
        <v>0</v>
      </c>
      <c r="J25" s="126"/>
    </row>
    <row r="26" spans="1:10" s="12" customFormat="1" ht="40.15" customHeight="1" x14ac:dyDescent="0.2">
      <c r="A26" s="94">
        <v>4</v>
      </c>
      <c r="B26" s="116" t="s">
        <v>394</v>
      </c>
      <c r="C26" s="96">
        <v>330</v>
      </c>
      <c r="D26" s="94" t="s">
        <v>1</v>
      </c>
      <c r="E26" s="125"/>
      <c r="F26" s="147"/>
      <c r="G26" s="98">
        <f t="shared" si="6"/>
        <v>0</v>
      </c>
      <c r="H26" s="98">
        <f t="shared" si="4"/>
        <v>0</v>
      </c>
      <c r="I26" s="98">
        <f t="shared" si="5"/>
        <v>0</v>
      </c>
      <c r="J26" s="126"/>
    </row>
    <row r="27" spans="1:10" s="12" customFormat="1" ht="40.15" customHeight="1" x14ac:dyDescent="0.2">
      <c r="A27" s="94">
        <v>5</v>
      </c>
      <c r="B27" s="116" t="s">
        <v>395</v>
      </c>
      <c r="C27" s="96">
        <v>44</v>
      </c>
      <c r="D27" s="94" t="s">
        <v>1</v>
      </c>
      <c r="E27" s="125"/>
      <c r="F27" s="147"/>
      <c r="G27" s="98">
        <f t="shared" si="6"/>
        <v>0</v>
      </c>
      <c r="H27" s="98">
        <f t="shared" si="4"/>
        <v>0</v>
      </c>
      <c r="I27" s="98">
        <f t="shared" si="5"/>
        <v>0</v>
      </c>
      <c r="J27" s="126"/>
    </row>
    <row r="28" spans="1:10" s="12" customFormat="1" ht="50.1" customHeight="1" x14ac:dyDescent="0.2">
      <c r="A28" s="94">
        <v>6</v>
      </c>
      <c r="B28" s="116" t="s">
        <v>396</v>
      </c>
      <c r="C28" s="96">
        <v>78</v>
      </c>
      <c r="D28" s="94" t="s">
        <v>1</v>
      </c>
      <c r="E28" s="125"/>
      <c r="F28" s="147"/>
      <c r="G28" s="98">
        <f t="shared" si="6"/>
        <v>0</v>
      </c>
      <c r="H28" s="98">
        <f t="shared" si="4"/>
        <v>0</v>
      </c>
      <c r="I28" s="98">
        <f t="shared" si="5"/>
        <v>0</v>
      </c>
      <c r="J28" s="126"/>
    </row>
    <row r="29" spans="1:10" s="12" customFormat="1" ht="40.15" customHeight="1" x14ac:dyDescent="0.2">
      <c r="A29" s="94">
        <v>7</v>
      </c>
      <c r="B29" s="116" t="s">
        <v>397</v>
      </c>
      <c r="C29" s="96">
        <v>114</v>
      </c>
      <c r="D29" s="94" t="s">
        <v>1</v>
      </c>
      <c r="E29" s="125"/>
      <c r="F29" s="147"/>
      <c r="G29" s="98">
        <f t="shared" si="6"/>
        <v>0</v>
      </c>
      <c r="H29" s="98">
        <f t="shared" si="4"/>
        <v>0</v>
      </c>
      <c r="I29" s="98">
        <f t="shared" si="5"/>
        <v>0</v>
      </c>
      <c r="J29" s="126"/>
    </row>
    <row r="30" spans="1:10" s="12" customFormat="1" ht="40.15" customHeight="1" x14ac:dyDescent="0.2">
      <c r="A30" s="94">
        <v>8</v>
      </c>
      <c r="B30" s="116" t="s">
        <v>398</v>
      </c>
      <c r="C30" s="96">
        <v>76</v>
      </c>
      <c r="D30" s="94" t="s">
        <v>1</v>
      </c>
      <c r="E30" s="125"/>
      <c r="F30" s="147"/>
      <c r="G30" s="98">
        <f t="shared" si="6"/>
        <v>0</v>
      </c>
      <c r="H30" s="98">
        <f t="shared" si="4"/>
        <v>0</v>
      </c>
      <c r="I30" s="98">
        <f t="shared" si="5"/>
        <v>0</v>
      </c>
      <c r="J30" s="126"/>
    </row>
    <row r="31" spans="1:10" s="12" customFormat="1" ht="40.15" customHeight="1" x14ac:dyDescent="0.2">
      <c r="A31" s="94">
        <v>9</v>
      </c>
      <c r="B31" s="116" t="s">
        <v>399</v>
      </c>
      <c r="C31" s="96">
        <v>72</v>
      </c>
      <c r="D31" s="94" t="s">
        <v>1</v>
      </c>
      <c r="E31" s="125"/>
      <c r="F31" s="147"/>
      <c r="G31" s="98">
        <f t="shared" si="6"/>
        <v>0</v>
      </c>
      <c r="H31" s="98">
        <f t="shared" si="4"/>
        <v>0</v>
      </c>
      <c r="I31" s="98">
        <f t="shared" si="5"/>
        <v>0</v>
      </c>
      <c r="J31" s="126"/>
    </row>
    <row r="32" spans="1:10" s="12" customFormat="1" ht="40.15" customHeight="1" x14ac:dyDescent="0.2">
      <c r="A32" s="94">
        <v>10</v>
      </c>
      <c r="B32" s="116" t="s">
        <v>400</v>
      </c>
      <c r="C32" s="96">
        <v>48</v>
      </c>
      <c r="D32" s="94" t="s">
        <v>1</v>
      </c>
      <c r="E32" s="125"/>
      <c r="F32" s="147"/>
      <c r="G32" s="98">
        <f t="shared" si="6"/>
        <v>0</v>
      </c>
      <c r="H32" s="98">
        <f t="shared" si="4"/>
        <v>0</v>
      </c>
      <c r="I32" s="98">
        <f t="shared" si="5"/>
        <v>0</v>
      </c>
      <c r="J32" s="126"/>
    </row>
    <row r="33" spans="1:10" s="12" customFormat="1" ht="40.15" customHeight="1" x14ac:dyDescent="0.2">
      <c r="A33" s="94">
        <v>11</v>
      </c>
      <c r="B33" s="116" t="s">
        <v>401</v>
      </c>
      <c r="C33" s="96">
        <v>108</v>
      </c>
      <c r="D33" s="94" t="s">
        <v>1</v>
      </c>
      <c r="E33" s="125"/>
      <c r="F33" s="147"/>
      <c r="G33" s="98">
        <f t="shared" si="6"/>
        <v>0</v>
      </c>
      <c r="H33" s="98">
        <f t="shared" si="4"/>
        <v>0</v>
      </c>
      <c r="I33" s="98">
        <f t="shared" si="5"/>
        <v>0</v>
      </c>
      <c r="J33" s="126"/>
    </row>
    <row r="34" spans="1:10" s="12" customFormat="1" ht="40.15" customHeight="1" x14ac:dyDescent="0.2">
      <c r="A34" s="94">
        <v>12</v>
      </c>
      <c r="B34" s="116" t="s">
        <v>402</v>
      </c>
      <c r="C34" s="96">
        <v>72</v>
      </c>
      <c r="D34" s="94" t="s">
        <v>1</v>
      </c>
      <c r="E34" s="125"/>
      <c r="F34" s="147"/>
      <c r="G34" s="98">
        <f t="shared" si="6"/>
        <v>0</v>
      </c>
      <c r="H34" s="98">
        <f t="shared" si="4"/>
        <v>0</v>
      </c>
      <c r="I34" s="98">
        <f t="shared" si="5"/>
        <v>0</v>
      </c>
      <c r="J34" s="126"/>
    </row>
    <row r="35" spans="1:10" s="12" customFormat="1" ht="40.15" customHeight="1" x14ac:dyDescent="0.2">
      <c r="A35" s="94">
        <v>13</v>
      </c>
      <c r="B35" s="116" t="s">
        <v>403</v>
      </c>
      <c r="C35" s="96">
        <v>96</v>
      </c>
      <c r="D35" s="94" t="s">
        <v>1</v>
      </c>
      <c r="E35" s="125"/>
      <c r="F35" s="147"/>
      <c r="G35" s="98">
        <f t="shared" si="6"/>
        <v>0</v>
      </c>
      <c r="H35" s="98">
        <f t="shared" si="4"/>
        <v>0</v>
      </c>
      <c r="I35" s="98">
        <f t="shared" si="5"/>
        <v>0</v>
      </c>
      <c r="J35" s="126"/>
    </row>
    <row r="36" spans="1:10" s="12" customFormat="1" ht="40.15" customHeight="1" x14ac:dyDescent="0.2">
      <c r="A36" s="94">
        <v>14</v>
      </c>
      <c r="B36" s="116" t="s">
        <v>404</v>
      </c>
      <c r="C36" s="96">
        <v>64</v>
      </c>
      <c r="D36" s="94" t="s">
        <v>1</v>
      </c>
      <c r="E36" s="125"/>
      <c r="F36" s="147"/>
      <c r="G36" s="98">
        <f t="shared" si="6"/>
        <v>0</v>
      </c>
      <c r="H36" s="98">
        <f t="shared" si="4"/>
        <v>0</v>
      </c>
      <c r="I36" s="98">
        <f t="shared" si="5"/>
        <v>0</v>
      </c>
      <c r="J36" s="126"/>
    </row>
    <row r="37" spans="1:10" s="12" customFormat="1" ht="40.15" customHeight="1" x14ac:dyDescent="0.2">
      <c r="A37" s="94">
        <v>15</v>
      </c>
      <c r="B37" s="116" t="s">
        <v>405</v>
      </c>
      <c r="C37" s="96">
        <v>96</v>
      </c>
      <c r="D37" s="94" t="s">
        <v>1</v>
      </c>
      <c r="E37" s="125"/>
      <c r="F37" s="147"/>
      <c r="G37" s="98">
        <f t="shared" si="6"/>
        <v>0</v>
      </c>
      <c r="H37" s="98">
        <f t="shared" si="4"/>
        <v>0</v>
      </c>
      <c r="I37" s="98">
        <f t="shared" si="5"/>
        <v>0</v>
      </c>
      <c r="J37" s="126"/>
    </row>
    <row r="38" spans="1:10" s="12" customFormat="1" ht="40.15" customHeight="1" x14ac:dyDescent="0.2">
      <c r="A38" s="94">
        <v>16</v>
      </c>
      <c r="B38" s="116" t="s">
        <v>406</v>
      </c>
      <c r="C38" s="96">
        <v>64</v>
      </c>
      <c r="D38" s="94" t="s">
        <v>1</v>
      </c>
      <c r="E38" s="125"/>
      <c r="F38" s="147"/>
      <c r="G38" s="98">
        <f t="shared" si="6"/>
        <v>0</v>
      </c>
      <c r="H38" s="98">
        <f t="shared" si="4"/>
        <v>0</v>
      </c>
      <c r="I38" s="98">
        <f t="shared" si="5"/>
        <v>0</v>
      </c>
      <c r="J38" s="126"/>
    </row>
    <row r="39" spans="1:10" s="12" customFormat="1" ht="30" customHeight="1" x14ac:dyDescent="0.2">
      <c r="A39" s="94">
        <v>17</v>
      </c>
      <c r="B39" s="116" t="s">
        <v>543</v>
      </c>
      <c r="C39" s="96">
        <v>560</v>
      </c>
      <c r="D39" s="94" t="s">
        <v>1</v>
      </c>
      <c r="E39" s="125"/>
      <c r="F39" s="147"/>
      <c r="G39" s="98">
        <f t="shared" si="6"/>
        <v>0</v>
      </c>
      <c r="H39" s="98">
        <f t="shared" si="4"/>
        <v>0</v>
      </c>
      <c r="I39" s="98">
        <f t="shared" si="5"/>
        <v>0</v>
      </c>
      <c r="J39" s="126"/>
    </row>
    <row r="40" spans="1:10" s="12" customFormat="1" ht="30" customHeight="1" x14ac:dyDescent="0.2">
      <c r="A40" s="94">
        <v>18</v>
      </c>
      <c r="B40" s="116" t="s">
        <v>407</v>
      </c>
      <c r="C40" s="96">
        <v>95</v>
      </c>
      <c r="D40" s="94" t="s">
        <v>1</v>
      </c>
      <c r="E40" s="125"/>
      <c r="F40" s="147"/>
      <c r="G40" s="98">
        <f t="shared" si="6"/>
        <v>0</v>
      </c>
      <c r="H40" s="98">
        <f t="shared" si="4"/>
        <v>0</v>
      </c>
      <c r="I40" s="98">
        <f t="shared" si="5"/>
        <v>0</v>
      </c>
      <c r="J40" s="126"/>
    </row>
    <row r="41" spans="1:10" s="12" customFormat="1" ht="30" customHeight="1" x14ac:dyDescent="0.2">
      <c r="A41" s="94">
        <v>19</v>
      </c>
      <c r="B41" s="116" t="s">
        <v>408</v>
      </c>
      <c r="C41" s="96">
        <v>114</v>
      </c>
      <c r="D41" s="94" t="s">
        <v>1</v>
      </c>
      <c r="E41" s="125"/>
      <c r="F41" s="147"/>
      <c r="G41" s="98">
        <f t="shared" si="6"/>
        <v>0</v>
      </c>
      <c r="H41" s="98">
        <f t="shared" si="4"/>
        <v>0</v>
      </c>
      <c r="I41" s="98">
        <f t="shared" si="5"/>
        <v>0</v>
      </c>
      <c r="J41" s="126"/>
    </row>
    <row r="42" spans="1:10" s="12" customFormat="1" ht="30" customHeight="1" x14ac:dyDescent="0.2">
      <c r="A42" s="94">
        <v>20</v>
      </c>
      <c r="B42" s="116" t="s">
        <v>409</v>
      </c>
      <c r="C42" s="96">
        <v>252</v>
      </c>
      <c r="D42" s="94" t="s">
        <v>1</v>
      </c>
      <c r="E42" s="125"/>
      <c r="F42" s="147"/>
      <c r="G42" s="98">
        <f t="shared" si="6"/>
        <v>0</v>
      </c>
      <c r="H42" s="98">
        <f t="shared" si="4"/>
        <v>0</v>
      </c>
      <c r="I42" s="98">
        <f t="shared" si="5"/>
        <v>0</v>
      </c>
      <c r="J42" s="126"/>
    </row>
    <row r="43" spans="1:10" s="12" customFormat="1" ht="20.100000000000001" customHeight="1" x14ac:dyDescent="0.2">
      <c r="A43" s="94">
        <v>21</v>
      </c>
      <c r="B43" s="116" t="s">
        <v>410</v>
      </c>
      <c r="C43" s="96">
        <v>80</v>
      </c>
      <c r="D43" s="94" t="s">
        <v>1</v>
      </c>
      <c r="E43" s="125"/>
      <c r="F43" s="147"/>
      <c r="G43" s="98">
        <f t="shared" si="6"/>
        <v>0</v>
      </c>
      <c r="H43" s="98">
        <f t="shared" si="4"/>
        <v>0</v>
      </c>
      <c r="I43" s="98">
        <f t="shared" si="5"/>
        <v>0</v>
      </c>
      <c r="J43" s="126"/>
    </row>
    <row r="44" spans="1:10" s="12" customFormat="1" ht="30" customHeight="1" x14ac:dyDescent="0.2">
      <c r="A44" s="94">
        <v>22</v>
      </c>
      <c r="B44" s="116" t="s">
        <v>411</v>
      </c>
      <c r="C44" s="96">
        <v>120</v>
      </c>
      <c r="D44" s="94" t="s">
        <v>1</v>
      </c>
      <c r="E44" s="125"/>
      <c r="F44" s="147"/>
      <c r="G44" s="98">
        <f t="shared" si="6"/>
        <v>0</v>
      </c>
      <c r="H44" s="98">
        <f t="shared" si="4"/>
        <v>0</v>
      </c>
      <c r="I44" s="98">
        <f t="shared" si="5"/>
        <v>0</v>
      </c>
      <c r="J44" s="126"/>
    </row>
    <row r="45" spans="1:10" s="12" customFormat="1" ht="30" customHeight="1" x14ac:dyDescent="0.2">
      <c r="A45" s="94">
        <v>23</v>
      </c>
      <c r="B45" s="116" t="s">
        <v>412</v>
      </c>
      <c r="C45" s="96">
        <v>60</v>
      </c>
      <c r="D45" s="94" t="s">
        <v>1</v>
      </c>
      <c r="E45" s="125"/>
      <c r="F45" s="147"/>
      <c r="G45" s="98">
        <f t="shared" si="6"/>
        <v>0</v>
      </c>
      <c r="H45" s="98">
        <f t="shared" si="4"/>
        <v>0</v>
      </c>
      <c r="I45" s="98">
        <f t="shared" si="5"/>
        <v>0</v>
      </c>
      <c r="J45" s="126"/>
    </row>
    <row r="46" spans="1:10" s="12" customFormat="1" ht="30" customHeight="1" x14ac:dyDescent="0.2">
      <c r="A46" s="94">
        <v>24</v>
      </c>
      <c r="B46" s="116" t="s">
        <v>413</v>
      </c>
      <c r="C46" s="96">
        <v>88</v>
      </c>
      <c r="D46" s="94" t="s">
        <v>1</v>
      </c>
      <c r="E46" s="125"/>
      <c r="F46" s="147"/>
      <c r="G46" s="98">
        <f t="shared" si="6"/>
        <v>0</v>
      </c>
      <c r="H46" s="98">
        <f t="shared" si="4"/>
        <v>0</v>
      </c>
      <c r="I46" s="98">
        <f t="shared" si="5"/>
        <v>0</v>
      </c>
      <c r="J46" s="126"/>
    </row>
    <row r="47" spans="1:10" s="12" customFormat="1" ht="20.100000000000001" customHeight="1" x14ac:dyDescent="0.2">
      <c r="A47" s="95"/>
      <c r="B47" s="99" t="s">
        <v>160</v>
      </c>
      <c r="C47" s="100" t="s">
        <v>6</v>
      </c>
      <c r="D47" s="100" t="s">
        <v>6</v>
      </c>
      <c r="E47" s="24" t="s">
        <v>6</v>
      </c>
      <c r="F47" s="25" t="s">
        <v>6</v>
      </c>
      <c r="G47" s="102">
        <f t="shared" ref="G47:J47" si="7">SUM(G23:G46)</f>
        <v>0</v>
      </c>
      <c r="H47" s="102">
        <f t="shared" si="7"/>
        <v>0</v>
      </c>
      <c r="I47" s="102">
        <f t="shared" si="7"/>
        <v>0</v>
      </c>
      <c r="J47" s="103">
        <f t="shared" si="7"/>
        <v>0</v>
      </c>
    </row>
    <row r="48" spans="1:10" s="12" customFormat="1" ht="15" customHeight="1" x14ac:dyDescent="0.2">
      <c r="A48" s="172" t="s">
        <v>247</v>
      </c>
      <c r="B48" s="173"/>
      <c r="C48" s="173"/>
      <c r="D48" s="173"/>
      <c r="E48" s="173"/>
      <c r="F48" s="173"/>
      <c r="G48" s="173"/>
      <c r="H48" s="173"/>
      <c r="I48" s="173"/>
      <c r="J48" s="173"/>
    </row>
    <row r="49" spans="1:10" s="12" customFormat="1" ht="20.100000000000001" customHeight="1" x14ac:dyDescent="0.2">
      <c r="A49" s="94">
        <v>1</v>
      </c>
      <c r="B49" s="116" t="s">
        <v>390</v>
      </c>
      <c r="C49" s="96">
        <v>48</v>
      </c>
      <c r="D49" s="94" t="s">
        <v>1</v>
      </c>
      <c r="E49" s="130"/>
      <c r="F49" s="147"/>
      <c r="G49" s="98">
        <f>C49*ROUND(F49, 4)</f>
        <v>0</v>
      </c>
      <c r="H49" s="98">
        <f t="shared" ref="H49:H70" si="8">G49*0.095</f>
        <v>0</v>
      </c>
      <c r="I49" s="98">
        <f t="shared" ref="I49:I70" si="9">G49+H49</f>
        <v>0</v>
      </c>
      <c r="J49" s="134" t="s">
        <v>6</v>
      </c>
    </row>
    <row r="50" spans="1:10" s="12" customFormat="1" ht="20.100000000000001" customHeight="1" x14ac:dyDescent="0.2">
      <c r="A50" s="94">
        <v>2</v>
      </c>
      <c r="B50" s="116" t="s">
        <v>414</v>
      </c>
      <c r="C50" s="96">
        <v>72</v>
      </c>
      <c r="D50" s="94" t="s">
        <v>1</v>
      </c>
      <c r="E50" s="130"/>
      <c r="F50" s="147"/>
      <c r="G50" s="98">
        <f t="shared" ref="G50:G70" si="10">C50*ROUND(F50, 4)</f>
        <v>0</v>
      </c>
      <c r="H50" s="98">
        <f t="shared" si="8"/>
        <v>0</v>
      </c>
      <c r="I50" s="98">
        <f t="shared" si="9"/>
        <v>0</v>
      </c>
      <c r="J50" s="134" t="s">
        <v>6</v>
      </c>
    </row>
    <row r="51" spans="1:10" s="12" customFormat="1" ht="20.100000000000001" customHeight="1" x14ac:dyDescent="0.2">
      <c r="A51" s="94">
        <v>3</v>
      </c>
      <c r="B51" s="116" t="s">
        <v>415</v>
      </c>
      <c r="C51" s="96">
        <v>80</v>
      </c>
      <c r="D51" s="94" t="s">
        <v>1</v>
      </c>
      <c r="E51" s="130"/>
      <c r="F51" s="147"/>
      <c r="G51" s="98">
        <f t="shared" si="10"/>
        <v>0</v>
      </c>
      <c r="H51" s="98">
        <f t="shared" si="8"/>
        <v>0</v>
      </c>
      <c r="I51" s="98">
        <f t="shared" si="9"/>
        <v>0</v>
      </c>
      <c r="J51" s="134" t="s">
        <v>6</v>
      </c>
    </row>
    <row r="52" spans="1:10" s="12" customFormat="1" ht="20.100000000000001" customHeight="1" x14ac:dyDescent="0.2">
      <c r="A52" s="94">
        <v>4</v>
      </c>
      <c r="B52" s="116" t="s">
        <v>416</v>
      </c>
      <c r="C52" s="96">
        <v>84</v>
      </c>
      <c r="D52" s="94" t="s">
        <v>1</v>
      </c>
      <c r="E52" s="130"/>
      <c r="F52" s="147"/>
      <c r="G52" s="98">
        <f t="shared" si="10"/>
        <v>0</v>
      </c>
      <c r="H52" s="98">
        <f t="shared" si="8"/>
        <v>0</v>
      </c>
      <c r="I52" s="98">
        <f t="shared" si="9"/>
        <v>0</v>
      </c>
      <c r="J52" s="134" t="s">
        <v>6</v>
      </c>
    </row>
    <row r="53" spans="1:10" s="12" customFormat="1" ht="30" customHeight="1" x14ac:dyDescent="0.2">
      <c r="A53" s="94">
        <v>5</v>
      </c>
      <c r="B53" s="116" t="s">
        <v>417</v>
      </c>
      <c r="C53" s="96">
        <v>72</v>
      </c>
      <c r="D53" s="94" t="s">
        <v>1</v>
      </c>
      <c r="E53" s="130"/>
      <c r="F53" s="147"/>
      <c r="G53" s="98">
        <f t="shared" si="10"/>
        <v>0</v>
      </c>
      <c r="H53" s="98">
        <f t="shared" si="8"/>
        <v>0</v>
      </c>
      <c r="I53" s="98">
        <f t="shared" si="9"/>
        <v>0</v>
      </c>
      <c r="J53" s="134" t="s">
        <v>6</v>
      </c>
    </row>
    <row r="54" spans="1:10" s="12" customFormat="1" ht="20.100000000000001" customHeight="1" x14ac:dyDescent="0.2">
      <c r="A54" s="94">
        <v>6</v>
      </c>
      <c r="B54" s="116" t="s">
        <v>418</v>
      </c>
      <c r="C54" s="96">
        <v>84</v>
      </c>
      <c r="D54" s="94" t="s">
        <v>1</v>
      </c>
      <c r="E54" s="130"/>
      <c r="F54" s="147"/>
      <c r="G54" s="98">
        <f t="shared" si="10"/>
        <v>0</v>
      </c>
      <c r="H54" s="98">
        <f t="shared" si="8"/>
        <v>0</v>
      </c>
      <c r="I54" s="98">
        <f t="shared" si="9"/>
        <v>0</v>
      </c>
      <c r="J54" s="134" t="s">
        <v>6</v>
      </c>
    </row>
    <row r="55" spans="1:10" s="12" customFormat="1" ht="30" customHeight="1" x14ac:dyDescent="0.2">
      <c r="A55" s="94">
        <v>7</v>
      </c>
      <c r="B55" s="116" t="s">
        <v>419</v>
      </c>
      <c r="C55" s="96">
        <v>84</v>
      </c>
      <c r="D55" s="94" t="s">
        <v>1</v>
      </c>
      <c r="E55" s="130"/>
      <c r="F55" s="147"/>
      <c r="G55" s="98">
        <f t="shared" si="10"/>
        <v>0</v>
      </c>
      <c r="H55" s="98">
        <f t="shared" si="8"/>
        <v>0</v>
      </c>
      <c r="I55" s="98">
        <f t="shared" si="9"/>
        <v>0</v>
      </c>
      <c r="J55" s="134" t="s">
        <v>6</v>
      </c>
    </row>
    <row r="56" spans="1:10" s="12" customFormat="1" ht="30" customHeight="1" x14ac:dyDescent="0.2">
      <c r="A56" s="94">
        <v>8</v>
      </c>
      <c r="B56" s="116" t="s">
        <v>420</v>
      </c>
      <c r="C56" s="96">
        <v>80</v>
      </c>
      <c r="D56" s="94" t="s">
        <v>1</v>
      </c>
      <c r="E56" s="130"/>
      <c r="F56" s="147"/>
      <c r="G56" s="98">
        <f t="shared" si="10"/>
        <v>0</v>
      </c>
      <c r="H56" s="98">
        <f t="shared" si="8"/>
        <v>0</v>
      </c>
      <c r="I56" s="98">
        <f t="shared" si="9"/>
        <v>0</v>
      </c>
      <c r="J56" s="134" t="s">
        <v>6</v>
      </c>
    </row>
    <row r="57" spans="1:10" s="12" customFormat="1" ht="30" customHeight="1" x14ac:dyDescent="0.2">
      <c r="A57" s="94">
        <v>9</v>
      </c>
      <c r="B57" s="116" t="s">
        <v>421</v>
      </c>
      <c r="C57" s="96">
        <v>108</v>
      </c>
      <c r="D57" s="94" t="s">
        <v>1</v>
      </c>
      <c r="E57" s="130"/>
      <c r="F57" s="147"/>
      <c r="G57" s="98">
        <f t="shared" si="10"/>
        <v>0</v>
      </c>
      <c r="H57" s="98">
        <f t="shared" si="8"/>
        <v>0</v>
      </c>
      <c r="I57" s="98">
        <f t="shared" si="9"/>
        <v>0</v>
      </c>
      <c r="J57" s="134" t="s">
        <v>6</v>
      </c>
    </row>
    <row r="58" spans="1:10" s="12" customFormat="1" ht="30" customHeight="1" x14ac:dyDescent="0.2">
      <c r="A58" s="94">
        <v>10</v>
      </c>
      <c r="B58" s="116" t="s">
        <v>422</v>
      </c>
      <c r="C58" s="96">
        <v>126</v>
      </c>
      <c r="D58" s="94" t="s">
        <v>1</v>
      </c>
      <c r="E58" s="130"/>
      <c r="F58" s="147"/>
      <c r="G58" s="98">
        <f t="shared" si="10"/>
        <v>0</v>
      </c>
      <c r="H58" s="98">
        <f t="shared" si="8"/>
        <v>0</v>
      </c>
      <c r="I58" s="98">
        <f t="shared" si="9"/>
        <v>0</v>
      </c>
      <c r="J58" s="134" t="s">
        <v>6</v>
      </c>
    </row>
    <row r="59" spans="1:10" s="12" customFormat="1" ht="30" customHeight="1" x14ac:dyDescent="0.2">
      <c r="A59" s="94">
        <v>11</v>
      </c>
      <c r="B59" s="116" t="s">
        <v>116</v>
      </c>
      <c r="C59" s="96">
        <v>1200</v>
      </c>
      <c r="D59" s="94" t="s">
        <v>1</v>
      </c>
      <c r="E59" s="130"/>
      <c r="F59" s="147"/>
      <c r="G59" s="98">
        <f t="shared" si="10"/>
        <v>0</v>
      </c>
      <c r="H59" s="98">
        <f t="shared" si="8"/>
        <v>0</v>
      </c>
      <c r="I59" s="98">
        <f t="shared" si="9"/>
        <v>0</v>
      </c>
      <c r="J59" s="134" t="s">
        <v>6</v>
      </c>
    </row>
    <row r="60" spans="1:10" s="12" customFormat="1" ht="30" customHeight="1" x14ac:dyDescent="0.2">
      <c r="A60" s="94">
        <v>12</v>
      </c>
      <c r="B60" s="116" t="s">
        <v>115</v>
      </c>
      <c r="C60" s="96">
        <v>1200</v>
      </c>
      <c r="D60" s="94" t="s">
        <v>1</v>
      </c>
      <c r="E60" s="130"/>
      <c r="F60" s="147"/>
      <c r="G60" s="98">
        <f t="shared" si="10"/>
        <v>0</v>
      </c>
      <c r="H60" s="98">
        <f t="shared" si="8"/>
        <v>0</v>
      </c>
      <c r="I60" s="98">
        <f t="shared" si="9"/>
        <v>0</v>
      </c>
      <c r="J60" s="134" t="s">
        <v>6</v>
      </c>
    </row>
    <row r="61" spans="1:10" s="12" customFormat="1" ht="30" customHeight="1" x14ac:dyDescent="0.2">
      <c r="A61" s="94">
        <v>13</v>
      </c>
      <c r="B61" s="116" t="s">
        <v>177</v>
      </c>
      <c r="C61" s="96">
        <v>1200</v>
      </c>
      <c r="D61" s="94" t="s">
        <v>1</v>
      </c>
      <c r="E61" s="130"/>
      <c r="F61" s="147"/>
      <c r="G61" s="98">
        <f t="shared" si="10"/>
        <v>0</v>
      </c>
      <c r="H61" s="98">
        <f t="shared" si="8"/>
        <v>0</v>
      </c>
      <c r="I61" s="98">
        <f t="shared" si="9"/>
        <v>0</v>
      </c>
      <c r="J61" s="134" t="s">
        <v>6</v>
      </c>
    </row>
    <row r="62" spans="1:10" s="12" customFormat="1" ht="30" customHeight="1" x14ac:dyDescent="0.2">
      <c r="A62" s="94">
        <v>14</v>
      </c>
      <c r="B62" s="116" t="s">
        <v>248</v>
      </c>
      <c r="C62" s="96">
        <v>1100</v>
      </c>
      <c r="D62" s="94" t="s">
        <v>1</v>
      </c>
      <c r="E62" s="130"/>
      <c r="F62" s="147"/>
      <c r="G62" s="98">
        <f t="shared" si="10"/>
        <v>0</v>
      </c>
      <c r="H62" s="98">
        <f t="shared" si="8"/>
        <v>0</v>
      </c>
      <c r="I62" s="98">
        <f t="shared" si="9"/>
        <v>0</v>
      </c>
      <c r="J62" s="134" t="s">
        <v>6</v>
      </c>
    </row>
    <row r="63" spans="1:10" s="12" customFormat="1" ht="20.100000000000001" customHeight="1" x14ac:dyDescent="0.2">
      <c r="A63" s="94">
        <v>15</v>
      </c>
      <c r="B63" s="116" t="s">
        <v>208</v>
      </c>
      <c r="C63" s="96">
        <v>1200</v>
      </c>
      <c r="D63" s="94" t="s">
        <v>1</v>
      </c>
      <c r="E63" s="130"/>
      <c r="F63" s="147"/>
      <c r="G63" s="98">
        <f t="shared" si="10"/>
        <v>0</v>
      </c>
      <c r="H63" s="98">
        <f t="shared" si="8"/>
        <v>0</v>
      </c>
      <c r="I63" s="98">
        <f t="shared" si="9"/>
        <v>0</v>
      </c>
      <c r="J63" s="134" t="s">
        <v>6</v>
      </c>
    </row>
    <row r="64" spans="1:10" s="12" customFormat="1" ht="30" customHeight="1" x14ac:dyDescent="0.2">
      <c r="A64" s="94">
        <v>16</v>
      </c>
      <c r="B64" s="116" t="s">
        <v>249</v>
      </c>
      <c r="C64" s="96">
        <v>1200</v>
      </c>
      <c r="D64" s="94" t="s">
        <v>1</v>
      </c>
      <c r="E64" s="130"/>
      <c r="F64" s="147"/>
      <c r="G64" s="98">
        <f t="shared" si="10"/>
        <v>0</v>
      </c>
      <c r="H64" s="98">
        <f t="shared" si="8"/>
        <v>0</v>
      </c>
      <c r="I64" s="98">
        <f t="shared" si="9"/>
        <v>0</v>
      </c>
      <c r="J64" s="134" t="s">
        <v>6</v>
      </c>
    </row>
    <row r="65" spans="1:10" s="12" customFormat="1" ht="30" customHeight="1" x14ac:dyDescent="0.2">
      <c r="A65" s="94">
        <v>17</v>
      </c>
      <c r="B65" s="116" t="s">
        <v>251</v>
      </c>
      <c r="C65" s="96">
        <v>1000</v>
      </c>
      <c r="D65" s="94" t="s">
        <v>1</v>
      </c>
      <c r="E65" s="130"/>
      <c r="F65" s="147"/>
      <c r="G65" s="98">
        <f t="shared" si="10"/>
        <v>0</v>
      </c>
      <c r="H65" s="98">
        <f t="shared" si="8"/>
        <v>0</v>
      </c>
      <c r="I65" s="98">
        <f t="shared" si="9"/>
        <v>0</v>
      </c>
      <c r="J65" s="134" t="s">
        <v>6</v>
      </c>
    </row>
    <row r="66" spans="1:10" s="12" customFormat="1" ht="30" customHeight="1" x14ac:dyDescent="0.2">
      <c r="A66" s="94">
        <v>18</v>
      </c>
      <c r="B66" s="116" t="s">
        <v>250</v>
      </c>
      <c r="C66" s="96">
        <v>1000</v>
      </c>
      <c r="D66" s="94" t="s">
        <v>1</v>
      </c>
      <c r="E66" s="130"/>
      <c r="F66" s="147"/>
      <c r="G66" s="98">
        <f t="shared" si="10"/>
        <v>0</v>
      </c>
      <c r="H66" s="98">
        <f t="shared" si="8"/>
        <v>0</v>
      </c>
      <c r="I66" s="98">
        <f t="shared" si="9"/>
        <v>0</v>
      </c>
      <c r="J66" s="134" t="s">
        <v>6</v>
      </c>
    </row>
    <row r="67" spans="1:10" s="63" customFormat="1" ht="40.15" customHeight="1" x14ac:dyDescent="0.2">
      <c r="A67" s="94">
        <v>19</v>
      </c>
      <c r="B67" s="116" t="s">
        <v>423</v>
      </c>
      <c r="C67" s="96">
        <v>1000</v>
      </c>
      <c r="D67" s="94" t="s">
        <v>1</v>
      </c>
      <c r="E67" s="130"/>
      <c r="F67" s="147"/>
      <c r="G67" s="98">
        <f t="shared" si="10"/>
        <v>0</v>
      </c>
      <c r="H67" s="98">
        <f t="shared" si="8"/>
        <v>0</v>
      </c>
      <c r="I67" s="98">
        <f t="shared" si="9"/>
        <v>0</v>
      </c>
      <c r="J67" s="134" t="s">
        <v>6</v>
      </c>
    </row>
    <row r="68" spans="1:10" s="93" customFormat="1" ht="40.15" customHeight="1" x14ac:dyDescent="0.2">
      <c r="A68" s="94">
        <v>20</v>
      </c>
      <c r="B68" s="116" t="s">
        <v>665</v>
      </c>
      <c r="C68" s="96">
        <v>1000</v>
      </c>
      <c r="D68" s="94" t="s">
        <v>1</v>
      </c>
      <c r="E68" s="130"/>
      <c r="F68" s="147"/>
      <c r="G68" s="98">
        <f t="shared" si="10"/>
        <v>0</v>
      </c>
      <c r="H68" s="98">
        <f t="shared" si="8"/>
        <v>0</v>
      </c>
      <c r="I68" s="98">
        <f t="shared" si="9"/>
        <v>0</v>
      </c>
      <c r="J68" s="134" t="s">
        <v>6</v>
      </c>
    </row>
    <row r="69" spans="1:10" s="93" customFormat="1" ht="40.15" customHeight="1" x14ac:dyDescent="0.2">
      <c r="A69" s="94">
        <v>21</v>
      </c>
      <c r="B69" s="116" t="s">
        <v>666</v>
      </c>
      <c r="C69" s="96">
        <v>80</v>
      </c>
      <c r="D69" s="94" t="s">
        <v>1</v>
      </c>
      <c r="E69" s="130"/>
      <c r="F69" s="147"/>
      <c r="G69" s="98">
        <f t="shared" si="10"/>
        <v>0</v>
      </c>
      <c r="H69" s="98">
        <f t="shared" si="8"/>
        <v>0</v>
      </c>
      <c r="I69" s="98">
        <f t="shared" si="9"/>
        <v>0</v>
      </c>
      <c r="J69" s="134" t="s">
        <v>6</v>
      </c>
    </row>
    <row r="70" spans="1:10" s="93" customFormat="1" ht="40.15" customHeight="1" x14ac:dyDescent="0.2">
      <c r="A70" s="94">
        <v>22</v>
      </c>
      <c r="B70" s="116" t="s">
        <v>667</v>
      </c>
      <c r="C70" s="96">
        <v>80</v>
      </c>
      <c r="D70" s="94" t="s">
        <v>1</v>
      </c>
      <c r="E70" s="130"/>
      <c r="F70" s="147"/>
      <c r="G70" s="98">
        <f t="shared" si="10"/>
        <v>0</v>
      </c>
      <c r="H70" s="98">
        <f t="shared" si="8"/>
        <v>0</v>
      </c>
      <c r="I70" s="98">
        <f t="shared" si="9"/>
        <v>0</v>
      </c>
      <c r="J70" s="134" t="s">
        <v>6</v>
      </c>
    </row>
    <row r="71" spans="1:10" s="12" customFormat="1" ht="20.100000000000001" customHeight="1" x14ac:dyDescent="0.2">
      <c r="A71" s="95"/>
      <c r="B71" s="99" t="s">
        <v>162</v>
      </c>
      <c r="C71" s="100" t="s">
        <v>6</v>
      </c>
      <c r="D71" s="100" t="s">
        <v>6</v>
      </c>
      <c r="E71" s="24" t="s">
        <v>6</v>
      </c>
      <c r="F71" s="25" t="s">
        <v>6</v>
      </c>
      <c r="G71" s="102">
        <f>SUM(G49:G70)</f>
        <v>0</v>
      </c>
      <c r="H71" s="102">
        <f>SUM(H49:H70)</f>
        <v>0</v>
      </c>
      <c r="I71" s="102">
        <f>SUM(I49:I70)</f>
        <v>0</v>
      </c>
      <c r="J71" s="134" t="s">
        <v>6</v>
      </c>
    </row>
    <row r="72" spans="1:10" s="12" customFormat="1" ht="15" customHeight="1" x14ac:dyDescent="0.2">
      <c r="A72" s="172" t="s">
        <v>252</v>
      </c>
      <c r="B72" s="173"/>
      <c r="C72" s="173"/>
      <c r="D72" s="173"/>
      <c r="E72" s="173"/>
      <c r="F72" s="173"/>
      <c r="G72" s="173"/>
      <c r="H72" s="173"/>
      <c r="I72" s="173"/>
      <c r="J72" s="173"/>
    </row>
    <row r="73" spans="1:10" s="12" customFormat="1" ht="30" customHeight="1" x14ac:dyDescent="0.2">
      <c r="A73" s="94">
        <v>1</v>
      </c>
      <c r="B73" s="191" t="s">
        <v>703</v>
      </c>
      <c r="C73" s="156">
        <v>132</v>
      </c>
      <c r="D73" s="163" t="s">
        <v>1</v>
      </c>
      <c r="E73" s="125"/>
      <c r="F73" s="147"/>
      <c r="G73" s="98">
        <f>C73*ROUND(F73, 4)</f>
        <v>0</v>
      </c>
      <c r="H73" s="98">
        <f t="shared" ref="H73:H78" si="11">G73*0.095</f>
        <v>0</v>
      </c>
      <c r="I73" s="98">
        <f t="shared" ref="I73:I78" si="12">G73+H73</f>
        <v>0</v>
      </c>
      <c r="J73" s="126"/>
    </row>
    <row r="74" spans="1:10" s="12" customFormat="1" ht="30" customHeight="1" x14ac:dyDescent="0.2">
      <c r="A74" s="94">
        <v>2</v>
      </c>
      <c r="B74" s="95" t="s">
        <v>525</v>
      </c>
      <c r="C74" s="96">
        <v>1800</v>
      </c>
      <c r="D74" s="94" t="s">
        <v>526</v>
      </c>
      <c r="E74" s="125"/>
      <c r="F74" s="147"/>
      <c r="G74" s="98">
        <f t="shared" ref="G74:G78" si="13">C74*ROUND(F74, 4)</f>
        <v>0</v>
      </c>
      <c r="H74" s="98">
        <f t="shared" si="11"/>
        <v>0</v>
      </c>
      <c r="I74" s="98">
        <f t="shared" si="12"/>
        <v>0</v>
      </c>
      <c r="J74" s="126"/>
    </row>
    <row r="75" spans="1:10" s="12" customFormat="1" ht="20.100000000000001" customHeight="1" x14ac:dyDescent="0.2">
      <c r="A75" s="94">
        <v>3</v>
      </c>
      <c r="B75" s="95" t="s">
        <v>524</v>
      </c>
      <c r="C75" s="96">
        <v>1800</v>
      </c>
      <c r="D75" s="94" t="s">
        <v>526</v>
      </c>
      <c r="E75" s="125"/>
      <c r="F75" s="147"/>
      <c r="G75" s="98">
        <f t="shared" si="13"/>
        <v>0</v>
      </c>
      <c r="H75" s="98">
        <f t="shared" si="11"/>
        <v>0</v>
      </c>
      <c r="I75" s="98">
        <f t="shared" si="12"/>
        <v>0</v>
      </c>
      <c r="J75" s="126"/>
    </row>
    <row r="76" spans="1:10" s="12" customFormat="1" ht="20.100000000000001" customHeight="1" x14ac:dyDescent="0.2">
      <c r="A76" s="94">
        <v>4</v>
      </c>
      <c r="B76" s="95" t="s">
        <v>523</v>
      </c>
      <c r="C76" s="96">
        <v>1800</v>
      </c>
      <c r="D76" s="94" t="s">
        <v>526</v>
      </c>
      <c r="E76" s="125"/>
      <c r="F76" s="147"/>
      <c r="G76" s="98">
        <f t="shared" si="13"/>
        <v>0</v>
      </c>
      <c r="H76" s="98">
        <f t="shared" si="11"/>
        <v>0</v>
      </c>
      <c r="I76" s="98">
        <f t="shared" si="12"/>
        <v>0</v>
      </c>
      <c r="J76" s="126"/>
    </row>
    <row r="77" spans="1:10" s="12" customFormat="1" ht="20.100000000000001" customHeight="1" x14ac:dyDescent="0.2">
      <c r="A77" s="94">
        <v>5</v>
      </c>
      <c r="B77" s="191" t="s">
        <v>704</v>
      </c>
      <c r="C77" s="156">
        <v>108</v>
      </c>
      <c r="D77" s="163" t="s">
        <v>1</v>
      </c>
      <c r="E77" s="125"/>
      <c r="F77" s="147"/>
      <c r="G77" s="98">
        <f t="shared" si="13"/>
        <v>0</v>
      </c>
      <c r="H77" s="98">
        <f t="shared" si="11"/>
        <v>0</v>
      </c>
      <c r="I77" s="98">
        <f t="shared" si="12"/>
        <v>0</v>
      </c>
      <c r="J77" s="126"/>
    </row>
    <row r="78" spans="1:10" s="12" customFormat="1" ht="20.100000000000001" customHeight="1" x14ac:dyDescent="0.2">
      <c r="A78" s="94">
        <v>6</v>
      </c>
      <c r="B78" s="191" t="s">
        <v>705</v>
      </c>
      <c r="C78" s="156">
        <v>108</v>
      </c>
      <c r="D78" s="163" t="s">
        <v>1</v>
      </c>
      <c r="E78" s="125"/>
      <c r="F78" s="147"/>
      <c r="G78" s="98">
        <f t="shared" si="13"/>
        <v>0</v>
      </c>
      <c r="H78" s="98">
        <f t="shared" si="11"/>
        <v>0</v>
      </c>
      <c r="I78" s="98">
        <f t="shared" si="12"/>
        <v>0</v>
      </c>
      <c r="J78" s="126"/>
    </row>
    <row r="79" spans="1:10" s="12" customFormat="1" ht="20.100000000000001" customHeight="1" x14ac:dyDescent="0.2">
      <c r="A79" s="95"/>
      <c r="B79" s="99" t="s">
        <v>163</v>
      </c>
      <c r="C79" s="100" t="s">
        <v>6</v>
      </c>
      <c r="D79" s="100" t="s">
        <v>6</v>
      </c>
      <c r="E79" s="24" t="s">
        <v>6</v>
      </c>
      <c r="F79" s="25" t="s">
        <v>6</v>
      </c>
      <c r="G79" s="102">
        <f t="shared" ref="G79:J79" si="14">SUM(G73:G78)</f>
        <v>0</v>
      </c>
      <c r="H79" s="102">
        <f t="shared" si="14"/>
        <v>0</v>
      </c>
      <c r="I79" s="102">
        <f t="shared" si="14"/>
        <v>0</v>
      </c>
      <c r="J79" s="103">
        <f t="shared" si="14"/>
        <v>0</v>
      </c>
    </row>
    <row r="80" spans="1:10" s="12" customFormat="1" ht="15" customHeight="1" x14ac:dyDescent="0.2">
      <c r="A80" s="172" t="s">
        <v>164</v>
      </c>
      <c r="B80" s="173"/>
      <c r="C80" s="173"/>
      <c r="D80" s="173"/>
      <c r="E80" s="173"/>
      <c r="F80" s="173"/>
      <c r="G80" s="173"/>
      <c r="H80" s="173"/>
      <c r="I80" s="173"/>
      <c r="J80" s="173"/>
    </row>
    <row r="81" spans="1:10" s="93" customFormat="1" ht="30" customHeight="1" x14ac:dyDescent="0.2">
      <c r="A81" s="148">
        <v>1</v>
      </c>
      <c r="B81" s="167" t="s">
        <v>699</v>
      </c>
      <c r="C81" s="96">
        <v>200</v>
      </c>
      <c r="D81" s="94" t="s">
        <v>1</v>
      </c>
      <c r="E81" s="125"/>
      <c r="F81" s="147"/>
      <c r="G81" s="98">
        <f>C81*ROUND(F81, 4)</f>
        <v>0</v>
      </c>
      <c r="H81" s="98">
        <f>G81*0.095</f>
        <v>0</v>
      </c>
      <c r="I81" s="98">
        <f>G81+H81</f>
        <v>0</v>
      </c>
      <c r="J81" s="126"/>
    </row>
    <row r="82" spans="1:10" s="12" customFormat="1" ht="30" customHeight="1" x14ac:dyDescent="0.2">
      <c r="A82" s="148">
        <v>2</v>
      </c>
      <c r="B82" s="152" t="s">
        <v>79</v>
      </c>
      <c r="C82" s="96">
        <v>35</v>
      </c>
      <c r="D82" s="94" t="s">
        <v>1</v>
      </c>
      <c r="E82" s="125"/>
      <c r="F82" s="147"/>
      <c r="G82" s="98">
        <f t="shared" ref="G82:G88" si="15">C82*ROUND(F82, 4)</f>
        <v>0</v>
      </c>
      <c r="H82" s="98">
        <f t="shared" ref="H82:H88" si="16">G82*0.095</f>
        <v>0</v>
      </c>
      <c r="I82" s="98">
        <f t="shared" ref="I82:I88" si="17">G82+H82</f>
        <v>0</v>
      </c>
      <c r="J82" s="126"/>
    </row>
    <row r="83" spans="1:10" s="12" customFormat="1" ht="30" customHeight="1" x14ac:dyDescent="0.2">
      <c r="A83" s="148">
        <v>3</v>
      </c>
      <c r="B83" s="152" t="s">
        <v>80</v>
      </c>
      <c r="C83" s="96">
        <v>35</v>
      </c>
      <c r="D83" s="94" t="s">
        <v>1</v>
      </c>
      <c r="E83" s="125"/>
      <c r="F83" s="147"/>
      <c r="G83" s="98">
        <f t="shared" si="15"/>
        <v>0</v>
      </c>
      <c r="H83" s="98">
        <f t="shared" si="16"/>
        <v>0</v>
      </c>
      <c r="I83" s="98">
        <f t="shared" si="17"/>
        <v>0</v>
      </c>
      <c r="J83" s="126"/>
    </row>
    <row r="84" spans="1:10" s="12" customFormat="1" ht="30" customHeight="1" x14ac:dyDescent="0.2">
      <c r="A84" s="148">
        <v>4</v>
      </c>
      <c r="B84" s="167" t="s">
        <v>700</v>
      </c>
      <c r="C84" s="96">
        <v>50</v>
      </c>
      <c r="D84" s="94" t="s">
        <v>1</v>
      </c>
      <c r="E84" s="125"/>
      <c r="F84" s="147"/>
      <c r="G84" s="98">
        <f t="shared" si="15"/>
        <v>0</v>
      </c>
      <c r="H84" s="98">
        <f t="shared" si="16"/>
        <v>0</v>
      </c>
      <c r="I84" s="98">
        <f t="shared" si="17"/>
        <v>0</v>
      </c>
      <c r="J84" s="126"/>
    </row>
    <row r="85" spans="1:10" s="12" customFormat="1" ht="20.100000000000001" customHeight="1" x14ac:dyDescent="0.2">
      <c r="A85" s="148">
        <v>5</v>
      </c>
      <c r="B85" s="191" t="s">
        <v>701</v>
      </c>
      <c r="C85" s="96">
        <v>180</v>
      </c>
      <c r="D85" s="94" t="s">
        <v>1</v>
      </c>
      <c r="E85" s="125"/>
      <c r="F85" s="147"/>
      <c r="G85" s="98">
        <f t="shared" si="15"/>
        <v>0</v>
      </c>
      <c r="H85" s="98">
        <f t="shared" si="16"/>
        <v>0</v>
      </c>
      <c r="I85" s="98">
        <f t="shared" si="17"/>
        <v>0</v>
      </c>
      <c r="J85" s="126"/>
    </row>
    <row r="86" spans="1:10" s="12" customFormat="1" ht="20.100000000000001" customHeight="1" x14ac:dyDescent="0.2">
      <c r="A86" s="148">
        <v>6</v>
      </c>
      <c r="B86" s="95" t="s">
        <v>81</v>
      </c>
      <c r="C86" s="96">
        <v>30</v>
      </c>
      <c r="D86" s="94" t="s">
        <v>1</v>
      </c>
      <c r="E86" s="125"/>
      <c r="F86" s="147"/>
      <c r="G86" s="98">
        <f t="shared" si="15"/>
        <v>0</v>
      </c>
      <c r="H86" s="98">
        <f t="shared" si="16"/>
        <v>0</v>
      </c>
      <c r="I86" s="98">
        <f t="shared" si="17"/>
        <v>0</v>
      </c>
      <c r="J86" s="126"/>
    </row>
    <row r="87" spans="1:10" s="12" customFormat="1" ht="20.100000000000001" customHeight="1" x14ac:dyDescent="0.2">
      <c r="A87" s="192">
        <v>7</v>
      </c>
      <c r="B87" s="199" t="s">
        <v>82</v>
      </c>
      <c r="C87" s="193">
        <v>75</v>
      </c>
      <c r="D87" s="194" t="s">
        <v>1</v>
      </c>
      <c r="E87" s="196"/>
      <c r="F87" s="197"/>
      <c r="G87" s="195">
        <f t="shared" si="15"/>
        <v>0</v>
      </c>
      <c r="H87" s="195">
        <f t="shared" si="16"/>
        <v>0</v>
      </c>
      <c r="I87" s="195">
        <f t="shared" si="17"/>
        <v>0</v>
      </c>
      <c r="J87" s="198"/>
    </row>
    <row r="88" spans="1:10" s="12" customFormat="1" ht="20.100000000000001" customHeight="1" x14ac:dyDescent="0.2">
      <c r="A88" s="148">
        <v>8</v>
      </c>
      <c r="B88" s="95" t="s">
        <v>83</v>
      </c>
      <c r="C88" s="96">
        <v>150</v>
      </c>
      <c r="D88" s="94" t="s">
        <v>1</v>
      </c>
      <c r="E88" s="125"/>
      <c r="F88" s="147"/>
      <c r="G88" s="98">
        <f t="shared" si="15"/>
        <v>0</v>
      </c>
      <c r="H88" s="98">
        <f t="shared" si="16"/>
        <v>0</v>
      </c>
      <c r="I88" s="98">
        <f t="shared" si="17"/>
        <v>0</v>
      </c>
      <c r="J88" s="126"/>
    </row>
    <row r="89" spans="1:10" s="12" customFormat="1" ht="20.100000000000001" customHeight="1" x14ac:dyDescent="0.2">
      <c r="A89" s="95"/>
      <c r="B89" s="99" t="s">
        <v>165</v>
      </c>
      <c r="C89" s="100" t="s">
        <v>6</v>
      </c>
      <c r="D89" s="100" t="s">
        <v>6</v>
      </c>
      <c r="E89" s="24" t="s">
        <v>6</v>
      </c>
      <c r="F89" s="25" t="s">
        <v>6</v>
      </c>
      <c r="G89" s="102">
        <f t="shared" ref="G89:J89" si="18">SUM(G81:G88)</f>
        <v>0</v>
      </c>
      <c r="H89" s="102">
        <f t="shared" si="18"/>
        <v>0</v>
      </c>
      <c r="I89" s="102">
        <f t="shared" si="18"/>
        <v>0</v>
      </c>
      <c r="J89" s="103">
        <f t="shared" si="18"/>
        <v>0</v>
      </c>
    </row>
    <row r="90" spans="1:10" s="12" customFormat="1" ht="15" customHeight="1" x14ac:dyDescent="0.2">
      <c r="A90" s="172" t="s">
        <v>253</v>
      </c>
      <c r="B90" s="173"/>
      <c r="C90" s="173"/>
      <c r="D90" s="173"/>
      <c r="E90" s="173"/>
      <c r="F90" s="173"/>
      <c r="G90" s="173"/>
      <c r="H90" s="173"/>
      <c r="I90" s="173"/>
      <c r="J90" s="173"/>
    </row>
    <row r="91" spans="1:10" s="12" customFormat="1" ht="20.100000000000001" customHeight="1" x14ac:dyDescent="0.2">
      <c r="A91" s="148">
        <v>1</v>
      </c>
      <c r="B91" s="118" t="s">
        <v>634</v>
      </c>
      <c r="C91" s="96">
        <v>50</v>
      </c>
      <c r="D91" s="94" t="s">
        <v>1</v>
      </c>
      <c r="E91" s="125"/>
      <c r="F91" s="147"/>
      <c r="G91" s="98">
        <f>C91*ROUND(F91, 4)</f>
        <v>0</v>
      </c>
      <c r="H91" s="98">
        <f t="shared" ref="H91:H96" si="19">G91*0.095</f>
        <v>0</v>
      </c>
      <c r="I91" s="98">
        <f t="shared" ref="I91:I96" si="20">G91+H91</f>
        <v>0</v>
      </c>
      <c r="J91" s="126"/>
    </row>
    <row r="92" spans="1:10" s="12" customFormat="1" ht="20.100000000000001" customHeight="1" x14ac:dyDescent="0.2">
      <c r="A92" s="94">
        <v>2</v>
      </c>
      <c r="B92" s="155" t="s">
        <v>717</v>
      </c>
      <c r="C92" s="96">
        <v>500</v>
      </c>
      <c r="D92" s="94" t="s">
        <v>1</v>
      </c>
      <c r="E92" s="125"/>
      <c r="F92" s="147"/>
      <c r="G92" s="98">
        <f t="shared" ref="G92:G96" si="21">C92*ROUND(F92, 4)</f>
        <v>0</v>
      </c>
      <c r="H92" s="98">
        <f t="shared" si="19"/>
        <v>0</v>
      </c>
      <c r="I92" s="98">
        <f t="shared" si="20"/>
        <v>0</v>
      </c>
      <c r="J92" s="126"/>
    </row>
    <row r="93" spans="1:10" s="12" customFormat="1" ht="20.100000000000001" customHeight="1" x14ac:dyDescent="0.2">
      <c r="A93" s="94">
        <v>3</v>
      </c>
      <c r="B93" s="116" t="s">
        <v>527</v>
      </c>
      <c r="C93" s="96">
        <v>500</v>
      </c>
      <c r="D93" s="94" t="s">
        <v>1</v>
      </c>
      <c r="E93" s="125"/>
      <c r="F93" s="147"/>
      <c r="G93" s="98">
        <f t="shared" si="21"/>
        <v>0</v>
      </c>
      <c r="H93" s="98">
        <f t="shared" si="19"/>
        <v>0</v>
      </c>
      <c r="I93" s="98">
        <f t="shared" si="20"/>
        <v>0</v>
      </c>
      <c r="J93" s="126"/>
    </row>
    <row r="94" spans="1:10" s="12" customFormat="1" ht="30" customHeight="1" x14ac:dyDescent="0.2">
      <c r="A94" s="94">
        <v>4</v>
      </c>
      <c r="B94" s="116" t="s">
        <v>254</v>
      </c>
      <c r="C94" s="96">
        <v>200</v>
      </c>
      <c r="D94" s="94" t="s">
        <v>1</v>
      </c>
      <c r="E94" s="125"/>
      <c r="F94" s="147"/>
      <c r="G94" s="98">
        <f t="shared" si="21"/>
        <v>0</v>
      </c>
      <c r="H94" s="98">
        <f t="shared" si="19"/>
        <v>0</v>
      </c>
      <c r="I94" s="98">
        <f t="shared" si="20"/>
        <v>0</v>
      </c>
      <c r="J94" s="126"/>
    </row>
    <row r="95" spans="1:10" s="12" customFormat="1" ht="30" customHeight="1" x14ac:dyDescent="0.2">
      <c r="A95" s="148">
        <v>5</v>
      </c>
      <c r="B95" s="116" t="s">
        <v>424</v>
      </c>
      <c r="C95" s="96">
        <v>50</v>
      </c>
      <c r="D95" s="94" t="s">
        <v>1</v>
      </c>
      <c r="E95" s="125"/>
      <c r="F95" s="147"/>
      <c r="G95" s="98">
        <f t="shared" si="21"/>
        <v>0</v>
      </c>
      <c r="H95" s="98">
        <f t="shared" si="19"/>
        <v>0</v>
      </c>
      <c r="I95" s="98">
        <f t="shared" si="20"/>
        <v>0</v>
      </c>
      <c r="J95" s="126"/>
    </row>
    <row r="96" spans="1:10" s="12" customFormat="1" ht="27" x14ac:dyDescent="0.2">
      <c r="A96" s="94">
        <v>6</v>
      </c>
      <c r="B96" s="155" t="s">
        <v>718</v>
      </c>
      <c r="C96" s="96">
        <v>50</v>
      </c>
      <c r="D96" s="94" t="s">
        <v>1</v>
      </c>
      <c r="E96" s="125"/>
      <c r="F96" s="147"/>
      <c r="G96" s="98">
        <f t="shared" si="21"/>
        <v>0</v>
      </c>
      <c r="H96" s="98">
        <f t="shared" si="19"/>
        <v>0</v>
      </c>
      <c r="I96" s="98">
        <f t="shared" si="20"/>
        <v>0</v>
      </c>
      <c r="J96" s="126"/>
    </row>
    <row r="97" spans="1:10" s="12" customFormat="1" ht="20.100000000000001" customHeight="1" x14ac:dyDescent="0.2">
      <c r="A97" s="95"/>
      <c r="B97" s="99" t="s">
        <v>167</v>
      </c>
      <c r="C97" s="100" t="s">
        <v>6</v>
      </c>
      <c r="D97" s="100" t="s">
        <v>6</v>
      </c>
      <c r="E97" s="24" t="s">
        <v>6</v>
      </c>
      <c r="F97" s="25" t="s">
        <v>6</v>
      </c>
      <c r="G97" s="102">
        <f t="shared" ref="G97:J97" si="22">SUM(G91:G96)</f>
        <v>0</v>
      </c>
      <c r="H97" s="102">
        <f t="shared" si="22"/>
        <v>0</v>
      </c>
      <c r="I97" s="102">
        <f t="shared" si="22"/>
        <v>0</v>
      </c>
      <c r="J97" s="103">
        <f t="shared" si="22"/>
        <v>0</v>
      </c>
    </row>
    <row r="98" spans="1:10" s="119" customFormat="1" ht="15" customHeight="1" x14ac:dyDescent="0.2">
      <c r="A98" s="172" t="s">
        <v>389</v>
      </c>
      <c r="B98" s="173"/>
      <c r="C98" s="173"/>
      <c r="D98" s="173"/>
      <c r="E98" s="173"/>
      <c r="F98" s="173"/>
      <c r="G98" s="173"/>
      <c r="H98" s="173"/>
      <c r="I98" s="173"/>
      <c r="J98" s="173"/>
    </row>
    <row r="99" spans="1:10" s="12" customFormat="1" ht="30" customHeight="1" x14ac:dyDescent="0.2">
      <c r="A99" s="94">
        <v>1</v>
      </c>
      <c r="B99" s="112" t="s">
        <v>489</v>
      </c>
      <c r="C99" s="96">
        <v>50</v>
      </c>
      <c r="D99" s="94" t="s">
        <v>1</v>
      </c>
      <c r="E99" s="130"/>
      <c r="F99" s="147"/>
      <c r="G99" s="98">
        <f>C99*ROUND(F99, 4)</f>
        <v>0</v>
      </c>
      <c r="H99" s="98">
        <f t="shared" ref="H99:H101" si="23">G99*0.095</f>
        <v>0</v>
      </c>
      <c r="I99" s="98">
        <f t="shared" ref="I99:I101" si="24">G99+H99</f>
        <v>0</v>
      </c>
      <c r="J99" s="134" t="s">
        <v>6</v>
      </c>
    </row>
    <row r="100" spans="1:10" s="12" customFormat="1" ht="20.100000000000001" customHeight="1" x14ac:dyDescent="0.2">
      <c r="A100" s="94">
        <v>2</v>
      </c>
      <c r="B100" s="95" t="s">
        <v>425</v>
      </c>
      <c r="C100" s="96">
        <v>50</v>
      </c>
      <c r="D100" s="94" t="s">
        <v>1</v>
      </c>
      <c r="E100" s="130"/>
      <c r="F100" s="147"/>
      <c r="G100" s="98">
        <f t="shared" ref="G100:G101" si="25">C100*ROUND(F100, 4)</f>
        <v>0</v>
      </c>
      <c r="H100" s="98">
        <f t="shared" si="23"/>
        <v>0</v>
      </c>
      <c r="I100" s="98">
        <f t="shared" si="24"/>
        <v>0</v>
      </c>
      <c r="J100" s="134" t="s">
        <v>6</v>
      </c>
    </row>
    <row r="101" spans="1:10" s="12" customFormat="1" ht="20.100000000000001" customHeight="1" x14ac:dyDescent="0.2">
      <c r="A101" s="94">
        <v>3</v>
      </c>
      <c r="B101" s="95" t="s">
        <v>255</v>
      </c>
      <c r="C101" s="96">
        <v>50</v>
      </c>
      <c r="D101" s="94" t="s">
        <v>1</v>
      </c>
      <c r="E101" s="130"/>
      <c r="F101" s="147"/>
      <c r="G101" s="98">
        <f t="shared" si="25"/>
        <v>0</v>
      </c>
      <c r="H101" s="98">
        <f t="shared" si="23"/>
        <v>0</v>
      </c>
      <c r="I101" s="98">
        <f t="shared" si="24"/>
        <v>0</v>
      </c>
      <c r="J101" s="134" t="s">
        <v>6</v>
      </c>
    </row>
    <row r="102" spans="1:10" s="12" customFormat="1" ht="20.100000000000001" customHeight="1" x14ac:dyDescent="0.2">
      <c r="A102" s="95"/>
      <c r="B102" s="99" t="s">
        <v>168</v>
      </c>
      <c r="C102" s="100" t="s">
        <v>6</v>
      </c>
      <c r="D102" s="100" t="s">
        <v>6</v>
      </c>
      <c r="E102" s="105" t="s">
        <v>6</v>
      </c>
      <c r="F102" s="136" t="s">
        <v>6</v>
      </c>
      <c r="G102" s="102">
        <f t="shared" ref="G102:I102" si="26">SUM(G99:G101)</f>
        <v>0</v>
      </c>
      <c r="H102" s="102">
        <f t="shared" si="26"/>
        <v>0</v>
      </c>
      <c r="I102" s="102">
        <f t="shared" si="26"/>
        <v>0</v>
      </c>
      <c r="J102" s="134" t="s">
        <v>6</v>
      </c>
    </row>
    <row r="103" spans="1:10" s="12" customFormat="1" ht="15" customHeight="1" x14ac:dyDescent="0.2">
      <c r="A103" s="172" t="s">
        <v>170</v>
      </c>
      <c r="B103" s="173"/>
      <c r="C103" s="173"/>
      <c r="D103" s="173"/>
      <c r="E103" s="173"/>
      <c r="F103" s="173"/>
      <c r="G103" s="173"/>
      <c r="H103" s="173"/>
      <c r="I103" s="173"/>
      <c r="J103" s="173"/>
    </row>
    <row r="104" spans="1:10" s="12" customFormat="1" ht="15" customHeight="1" x14ac:dyDescent="0.2">
      <c r="A104" s="94">
        <v>1</v>
      </c>
      <c r="B104" s="191" t="s">
        <v>702</v>
      </c>
      <c r="C104" s="96">
        <v>250</v>
      </c>
      <c r="D104" s="94" t="s">
        <v>1</v>
      </c>
      <c r="E104" s="125"/>
      <c r="F104" s="147"/>
      <c r="G104" s="98">
        <f>C104*ROUND(F104, 4)</f>
        <v>0</v>
      </c>
      <c r="H104" s="98">
        <f t="shared" ref="H104:H113" si="27">G104*0.095</f>
        <v>0</v>
      </c>
      <c r="I104" s="98">
        <f t="shared" ref="I104:I113" si="28">G104+H104</f>
        <v>0</v>
      </c>
      <c r="J104" s="126"/>
    </row>
    <row r="105" spans="1:10" s="12" customFormat="1" ht="15" customHeight="1" x14ac:dyDescent="0.2">
      <c r="A105" s="94">
        <v>2</v>
      </c>
      <c r="B105" s="95" t="s">
        <v>86</v>
      </c>
      <c r="C105" s="96">
        <v>250</v>
      </c>
      <c r="D105" s="94" t="s">
        <v>1</v>
      </c>
      <c r="E105" s="125"/>
      <c r="F105" s="147"/>
      <c r="G105" s="98">
        <f t="shared" ref="G105:G113" si="29">C105*ROUND(F105, 4)</f>
        <v>0</v>
      </c>
      <c r="H105" s="98">
        <f t="shared" si="27"/>
        <v>0</v>
      </c>
      <c r="I105" s="98">
        <f t="shared" si="28"/>
        <v>0</v>
      </c>
      <c r="J105" s="126"/>
    </row>
    <row r="106" spans="1:10" s="12" customFormat="1" ht="15" customHeight="1" x14ac:dyDescent="0.2">
      <c r="A106" s="94">
        <v>3</v>
      </c>
      <c r="B106" s="95" t="s">
        <v>87</v>
      </c>
      <c r="C106" s="96">
        <v>250</v>
      </c>
      <c r="D106" s="94" t="s">
        <v>1</v>
      </c>
      <c r="E106" s="125"/>
      <c r="F106" s="147"/>
      <c r="G106" s="98">
        <f t="shared" si="29"/>
        <v>0</v>
      </c>
      <c r="H106" s="98">
        <f t="shared" si="27"/>
        <v>0</v>
      </c>
      <c r="I106" s="98">
        <f t="shared" si="28"/>
        <v>0</v>
      </c>
      <c r="J106" s="126"/>
    </row>
    <row r="107" spans="1:10" s="12" customFormat="1" ht="15" customHeight="1" x14ac:dyDescent="0.2">
      <c r="A107" s="94">
        <v>4</v>
      </c>
      <c r="B107" s="95" t="s">
        <v>84</v>
      </c>
      <c r="C107" s="96">
        <v>250</v>
      </c>
      <c r="D107" s="94" t="s">
        <v>1</v>
      </c>
      <c r="E107" s="125"/>
      <c r="F107" s="147"/>
      <c r="G107" s="98">
        <f t="shared" si="29"/>
        <v>0</v>
      </c>
      <c r="H107" s="98">
        <f t="shared" si="27"/>
        <v>0</v>
      </c>
      <c r="I107" s="98">
        <f t="shared" si="28"/>
        <v>0</v>
      </c>
      <c r="J107" s="126"/>
    </row>
    <row r="108" spans="1:10" s="12" customFormat="1" ht="15" customHeight="1" x14ac:dyDescent="0.2">
      <c r="A108" s="94">
        <v>5</v>
      </c>
      <c r="B108" s="112" t="s">
        <v>85</v>
      </c>
      <c r="C108" s="96">
        <v>100</v>
      </c>
      <c r="D108" s="94" t="s">
        <v>1</v>
      </c>
      <c r="E108" s="125"/>
      <c r="F108" s="147"/>
      <c r="G108" s="98">
        <f t="shared" si="29"/>
        <v>0</v>
      </c>
      <c r="H108" s="98">
        <f t="shared" si="27"/>
        <v>0</v>
      </c>
      <c r="I108" s="98">
        <f t="shared" si="28"/>
        <v>0</v>
      </c>
      <c r="J108" s="126"/>
    </row>
    <row r="109" spans="1:10" s="12" customFormat="1" ht="15" customHeight="1" x14ac:dyDescent="0.2">
      <c r="A109" s="94">
        <v>6</v>
      </c>
      <c r="B109" s="112" t="s">
        <v>88</v>
      </c>
      <c r="C109" s="96">
        <v>100</v>
      </c>
      <c r="D109" s="94" t="s">
        <v>1</v>
      </c>
      <c r="E109" s="125"/>
      <c r="F109" s="147"/>
      <c r="G109" s="98">
        <f t="shared" si="29"/>
        <v>0</v>
      </c>
      <c r="H109" s="98">
        <f t="shared" si="27"/>
        <v>0</v>
      </c>
      <c r="I109" s="98">
        <f t="shared" si="28"/>
        <v>0</v>
      </c>
      <c r="J109" s="126"/>
    </row>
    <row r="110" spans="1:10" s="12" customFormat="1" ht="15" customHeight="1" x14ac:dyDescent="0.2">
      <c r="A110" s="94">
        <v>7</v>
      </c>
      <c r="B110" s="112" t="s">
        <v>490</v>
      </c>
      <c r="C110" s="96">
        <v>600</v>
      </c>
      <c r="D110" s="94" t="s">
        <v>1</v>
      </c>
      <c r="E110" s="125"/>
      <c r="F110" s="147"/>
      <c r="G110" s="98">
        <f t="shared" si="29"/>
        <v>0</v>
      </c>
      <c r="H110" s="98">
        <f t="shared" si="27"/>
        <v>0</v>
      </c>
      <c r="I110" s="98">
        <f t="shared" si="28"/>
        <v>0</v>
      </c>
      <c r="J110" s="126"/>
    </row>
    <row r="111" spans="1:10" s="12" customFormat="1" ht="15" customHeight="1" x14ac:dyDescent="0.2">
      <c r="A111" s="94">
        <v>8</v>
      </c>
      <c r="B111" s="112" t="s">
        <v>491</v>
      </c>
      <c r="C111" s="96">
        <v>1400</v>
      </c>
      <c r="D111" s="94" t="s">
        <v>1</v>
      </c>
      <c r="E111" s="125"/>
      <c r="F111" s="147"/>
      <c r="G111" s="98">
        <f t="shared" si="29"/>
        <v>0</v>
      </c>
      <c r="H111" s="98">
        <f t="shared" si="27"/>
        <v>0</v>
      </c>
      <c r="I111" s="98">
        <f t="shared" si="28"/>
        <v>0</v>
      </c>
      <c r="J111" s="126"/>
    </row>
    <row r="112" spans="1:10" s="12" customFormat="1" ht="15" customHeight="1" x14ac:dyDescent="0.2">
      <c r="A112" s="94">
        <v>9</v>
      </c>
      <c r="B112" s="112" t="s">
        <v>90</v>
      </c>
      <c r="C112" s="96">
        <v>500</v>
      </c>
      <c r="D112" s="94" t="s">
        <v>1</v>
      </c>
      <c r="E112" s="125"/>
      <c r="F112" s="147"/>
      <c r="G112" s="98">
        <f t="shared" si="29"/>
        <v>0</v>
      </c>
      <c r="H112" s="98">
        <f t="shared" si="27"/>
        <v>0</v>
      </c>
      <c r="I112" s="98">
        <f t="shared" si="28"/>
        <v>0</v>
      </c>
      <c r="J112" s="126"/>
    </row>
    <row r="113" spans="1:10" s="12" customFormat="1" ht="15" customHeight="1" x14ac:dyDescent="0.2">
      <c r="A113" s="94">
        <v>10</v>
      </c>
      <c r="B113" s="95" t="s">
        <v>89</v>
      </c>
      <c r="C113" s="96">
        <v>500</v>
      </c>
      <c r="D113" s="94" t="s">
        <v>1</v>
      </c>
      <c r="E113" s="125"/>
      <c r="F113" s="147"/>
      <c r="G113" s="98">
        <f t="shared" si="29"/>
        <v>0</v>
      </c>
      <c r="H113" s="98">
        <f t="shared" si="27"/>
        <v>0</v>
      </c>
      <c r="I113" s="98">
        <f t="shared" si="28"/>
        <v>0</v>
      </c>
      <c r="J113" s="126"/>
    </row>
    <row r="114" spans="1:10" s="12" customFormat="1" ht="15" customHeight="1" x14ac:dyDescent="0.2">
      <c r="A114" s="95"/>
      <c r="B114" s="99" t="s">
        <v>169</v>
      </c>
      <c r="C114" s="100" t="s">
        <v>6</v>
      </c>
      <c r="D114" s="100" t="s">
        <v>6</v>
      </c>
      <c r="E114" s="24" t="s">
        <v>6</v>
      </c>
      <c r="F114" s="25" t="s">
        <v>6</v>
      </c>
      <c r="G114" s="102">
        <f t="shared" ref="G114:J114" si="30">SUM(G104:G113)</f>
        <v>0</v>
      </c>
      <c r="H114" s="102">
        <f t="shared" si="30"/>
        <v>0</v>
      </c>
      <c r="I114" s="102">
        <f t="shared" si="30"/>
        <v>0</v>
      </c>
      <c r="J114" s="103">
        <f t="shared" si="30"/>
        <v>0</v>
      </c>
    </row>
    <row r="115" spans="1:10" s="12" customFormat="1" ht="17.100000000000001" customHeight="1" x14ac:dyDescent="0.2">
      <c r="J115" s="93"/>
    </row>
    <row r="116" spans="1:10" s="21" customFormat="1" ht="17.100000000000001" customHeight="1" x14ac:dyDescent="0.2">
      <c r="A116" s="59" t="s">
        <v>193</v>
      </c>
      <c r="B116" s="60"/>
      <c r="C116" s="57"/>
      <c r="D116" s="58"/>
      <c r="E116" s="60"/>
      <c r="F116" s="60"/>
      <c r="G116" s="60"/>
      <c r="H116" s="60"/>
      <c r="I116" s="60"/>
      <c r="J116" s="60"/>
    </row>
    <row r="117" spans="1:10" s="21" customFormat="1" ht="44.25" customHeight="1" x14ac:dyDescent="0.2">
      <c r="A117" s="187" t="s">
        <v>204</v>
      </c>
      <c r="B117" s="187"/>
      <c r="C117" s="187"/>
      <c r="D117" s="187"/>
      <c r="E117" s="187"/>
      <c r="F117" s="187"/>
      <c r="G117" s="187"/>
      <c r="H117" s="187"/>
      <c r="I117" s="187"/>
      <c r="J117" s="187"/>
    </row>
    <row r="118" spans="1:10" s="93" customFormat="1" ht="17.100000000000001" customHeight="1" x14ac:dyDescent="0.2"/>
    <row r="119" spans="1:10" s="108" customFormat="1" ht="26.25" customHeight="1" x14ac:dyDescent="0.2">
      <c r="A119" s="175" t="s">
        <v>106</v>
      </c>
      <c r="B119" s="175"/>
      <c r="C119" s="175"/>
      <c r="D119" s="175"/>
      <c r="E119" s="175"/>
      <c r="F119" s="175"/>
      <c r="G119" s="175"/>
      <c r="H119" s="175"/>
      <c r="I119" s="175"/>
      <c r="J119" s="175"/>
    </row>
    <row r="120" spans="1:10" s="108" customFormat="1" ht="23.25" customHeight="1" x14ac:dyDescent="0.2">
      <c r="A120" s="176" t="s">
        <v>510</v>
      </c>
      <c r="B120" s="177"/>
      <c r="C120" s="177"/>
      <c r="D120" s="177"/>
      <c r="E120" s="177"/>
      <c r="F120" s="177"/>
      <c r="G120" s="177"/>
      <c r="H120" s="177"/>
      <c r="I120" s="177"/>
      <c r="J120" s="177"/>
    </row>
    <row r="121" spans="1:10" s="178" customFormat="1" ht="12.75" customHeight="1" x14ac:dyDescent="0.25">
      <c r="A121" s="176" t="s">
        <v>592</v>
      </c>
    </row>
    <row r="122" spans="1:10" s="115" customFormat="1" ht="12.75" customHeight="1" x14ac:dyDescent="0.25">
      <c r="A122" s="169" t="s">
        <v>511</v>
      </c>
      <c r="B122" s="169"/>
      <c r="C122" s="169"/>
      <c r="D122" s="169"/>
      <c r="E122" s="169"/>
      <c r="F122" s="169"/>
      <c r="G122" s="169"/>
      <c r="H122" s="169"/>
      <c r="I122" s="169"/>
      <c r="J122" s="169"/>
    </row>
    <row r="123" spans="1:10" s="115" customFormat="1" ht="30" customHeight="1" x14ac:dyDescent="0.25">
      <c r="A123" s="168" t="s">
        <v>671</v>
      </c>
      <c r="B123" s="168"/>
      <c r="C123" s="168"/>
      <c r="D123" s="168"/>
      <c r="E123" s="168"/>
      <c r="F123" s="168"/>
      <c r="G123" s="168"/>
      <c r="H123" s="168"/>
      <c r="I123" s="168"/>
      <c r="J123" s="168"/>
    </row>
    <row r="124" spans="1:10" s="170" customFormat="1" ht="15" customHeight="1" x14ac:dyDescent="0.25">
      <c r="A124" s="169" t="s">
        <v>512</v>
      </c>
    </row>
    <row r="125" spans="1:10" s="170" customFormat="1" ht="15" customHeight="1" x14ac:dyDescent="0.25">
      <c r="A125" s="169" t="s">
        <v>513</v>
      </c>
    </row>
    <row r="126" spans="1:10" customFormat="1" ht="31.5" customHeight="1" x14ac:dyDescent="0.25">
      <c r="A126" s="168" t="s">
        <v>514</v>
      </c>
      <c r="B126" s="171"/>
      <c r="C126" s="171"/>
      <c r="D126" s="171"/>
      <c r="E126" s="171"/>
      <c r="F126" s="171"/>
      <c r="G126" s="171"/>
      <c r="H126" s="171"/>
      <c r="I126" s="171"/>
      <c r="J126" s="171"/>
    </row>
    <row r="127" spans="1:10" customFormat="1" ht="39" customHeight="1" x14ac:dyDescent="0.25">
      <c r="A127" s="168" t="s">
        <v>672</v>
      </c>
      <c r="B127" s="168"/>
      <c r="C127" s="168"/>
      <c r="D127" s="168"/>
      <c r="E127" s="168"/>
      <c r="F127" s="168"/>
      <c r="G127" s="168"/>
      <c r="H127" s="168"/>
      <c r="I127" s="168"/>
      <c r="J127" s="168"/>
    </row>
  </sheetData>
  <sheetProtection algorithmName="SHA-512" hashValue="2SwQxTIWkuhSpGnRyf662bXFIlI7OdUp4LQYVdIc4+B5LmxcXWH7ori3cbBIIkzaiwsJDk+vbL0G8wAaiH8NmA==" saltValue="KIl6KaZrJpyqsLW+dlAYGg==" spinCount="100000" sheet="1" objects="1" scenarios="1"/>
  <mergeCells count="23">
    <mergeCell ref="A1:E1"/>
    <mergeCell ref="F1:J1"/>
    <mergeCell ref="A2:E2"/>
    <mergeCell ref="G2:J2"/>
    <mergeCell ref="A119:J119"/>
    <mergeCell ref="A3:J3"/>
    <mergeCell ref="A7:J7"/>
    <mergeCell ref="A72:J72"/>
    <mergeCell ref="A22:J22"/>
    <mergeCell ref="A117:J117"/>
    <mergeCell ref="A48:J48"/>
    <mergeCell ref="A90:J90"/>
    <mergeCell ref="A80:J80"/>
    <mergeCell ref="A98:J98"/>
    <mergeCell ref="A103:J103"/>
    <mergeCell ref="A125:XFD125"/>
    <mergeCell ref="A126:J126"/>
    <mergeCell ref="A127:J127"/>
    <mergeCell ref="A120:J120"/>
    <mergeCell ref="A121:XFD121"/>
    <mergeCell ref="A122:J122"/>
    <mergeCell ref="A123:J123"/>
    <mergeCell ref="A124:XFD124"/>
  </mergeCells>
  <dataValidations xWindow="643" yWindow="644"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0 J23:J46 J104:J113 J73:J78 J81:J88 J91:J96">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headerFooter>
    <oddFooter>Stran &amp;P od &amp;N</oddFooter>
  </headerFooter>
  <rowBreaks count="2" manualBreakCount="2">
    <brk id="89" max="16383" man="1"/>
    <brk id="11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10"/>
  <sheetViews>
    <sheetView view="pageBreakPreview" topLeftCell="A59" zoomScaleNormal="120" zoomScaleSheetLayoutView="100" workbookViewId="0">
      <selection activeCell="B76" sqref="B76"/>
    </sheetView>
  </sheetViews>
  <sheetFormatPr defaultColWidth="9.28515625" defaultRowHeight="15" x14ac:dyDescent="0.25"/>
  <cols>
    <col min="1" max="1" width="3.28515625" style="2" customWidth="1"/>
    <col min="2" max="2" width="25.42578125" style="2" customWidth="1"/>
    <col min="3" max="3" width="6.5703125" style="2" customWidth="1"/>
    <col min="4" max="4" width="4.5703125" style="2" customWidth="1"/>
    <col min="5" max="5" width="13.5703125" style="2" customWidth="1"/>
    <col min="6" max="6" width="11.140625" style="2" customWidth="1"/>
    <col min="7" max="7" width="16" style="2" customWidth="1"/>
    <col min="8" max="9" width="11.140625" style="2" customWidth="1"/>
    <col min="10" max="10" width="11.140625" style="61" customWidth="1"/>
    <col min="11" max="16384" width="9.28515625" style="2"/>
  </cols>
  <sheetData>
    <row r="1" spans="1:10" s="62" customFormat="1" ht="14.25" customHeight="1" x14ac:dyDescent="0.15">
      <c r="A1" s="179" t="s">
        <v>591</v>
      </c>
      <c r="B1" s="179"/>
      <c r="C1" s="179"/>
      <c r="D1" s="179"/>
      <c r="E1" s="179"/>
      <c r="F1" s="179" t="s">
        <v>583</v>
      </c>
      <c r="G1" s="179"/>
      <c r="H1" s="179"/>
      <c r="I1" s="179"/>
      <c r="J1" s="179"/>
    </row>
    <row r="2" spans="1:10" s="61" customFormat="1" x14ac:dyDescent="0.25">
      <c r="A2" s="180"/>
      <c r="B2" s="180"/>
      <c r="C2" s="180"/>
      <c r="D2" s="180"/>
      <c r="E2" s="180"/>
      <c r="F2" s="60"/>
      <c r="G2" s="181"/>
      <c r="H2" s="181"/>
      <c r="I2" s="181"/>
      <c r="J2" s="181"/>
    </row>
    <row r="3" spans="1:10" ht="18" customHeight="1" x14ac:dyDescent="0.25">
      <c r="A3" s="174" t="s">
        <v>559</v>
      </c>
      <c r="B3" s="174"/>
      <c r="C3" s="174"/>
      <c r="D3" s="174"/>
      <c r="E3" s="174"/>
      <c r="F3" s="174"/>
      <c r="G3" s="174"/>
      <c r="H3" s="174"/>
      <c r="I3" s="174"/>
      <c r="J3" s="174"/>
    </row>
    <row r="4" spans="1:10" s="6" customFormat="1" ht="6" customHeight="1" x14ac:dyDescent="0.15">
      <c r="A4" s="49"/>
      <c r="B4" s="49"/>
      <c r="C4" s="49"/>
      <c r="D4" s="49"/>
      <c r="E4" s="49"/>
      <c r="F4" s="49"/>
      <c r="G4" s="49"/>
      <c r="H4" s="49"/>
      <c r="I4" s="49"/>
      <c r="J4" s="62"/>
    </row>
    <row r="5" spans="1:10" s="7" customFormat="1" ht="48.75" customHeight="1" x14ac:dyDescent="0.15">
      <c r="A5" s="51" t="s">
        <v>2</v>
      </c>
      <c r="B5" s="51" t="s">
        <v>3</v>
      </c>
      <c r="C5" s="52" t="s">
        <v>4</v>
      </c>
      <c r="D5" s="52" t="s">
        <v>113</v>
      </c>
      <c r="E5" s="53" t="s">
        <v>5</v>
      </c>
      <c r="F5" s="53" t="s">
        <v>100</v>
      </c>
      <c r="G5" s="53" t="s">
        <v>101</v>
      </c>
      <c r="H5" s="53" t="s">
        <v>209</v>
      </c>
      <c r="I5" s="53" t="s">
        <v>104</v>
      </c>
      <c r="J5" s="67" t="s">
        <v>508</v>
      </c>
    </row>
    <row r="6" spans="1:10" s="35" customFormat="1" ht="14.25" customHeight="1" x14ac:dyDescent="0.25">
      <c r="A6" s="54">
        <v>1</v>
      </c>
      <c r="B6" s="54">
        <v>2</v>
      </c>
      <c r="C6" s="55">
        <v>3</v>
      </c>
      <c r="D6" s="55">
        <v>4</v>
      </c>
      <c r="E6" s="55">
        <v>5</v>
      </c>
      <c r="F6" s="55">
        <v>6</v>
      </c>
      <c r="G6" s="56" t="s">
        <v>102</v>
      </c>
      <c r="H6" s="55" t="s">
        <v>103</v>
      </c>
      <c r="I6" s="56" t="s">
        <v>105</v>
      </c>
      <c r="J6" s="69">
        <v>10</v>
      </c>
    </row>
    <row r="7" spans="1:10" s="12" customFormat="1" ht="15" customHeight="1" x14ac:dyDescent="0.2">
      <c r="A7" s="185" t="s">
        <v>171</v>
      </c>
      <c r="B7" s="185"/>
      <c r="C7" s="185"/>
      <c r="D7" s="185"/>
      <c r="E7" s="185"/>
      <c r="F7" s="185"/>
      <c r="G7" s="185"/>
      <c r="H7" s="185"/>
      <c r="I7" s="185"/>
      <c r="J7" s="185"/>
    </row>
    <row r="8" spans="1:10" s="12" customFormat="1" ht="30" customHeight="1" x14ac:dyDescent="0.2">
      <c r="A8" s="94">
        <v>1</v>
      </c>
      <c r="B8" s="116" t="s">
        <v>256</v>
      </c>
      <c r="C8" s="96">
        <v>80</v>
      </c>
      <c r="D8" s="94" t="s">
        <v>0</v>
      </c>
      <c r="E8" s="125"/>
      <c r="F8" s="147"/>
      <c r="G8" s="98">
        <f>C8*ROUND(F8, 4)</f>
        <v>0</v>
      </c>
      <c r="H8" s="98">
        <f t="shared" ref="H8:H17" si="0">G8*0.095</f>
        <v>0</v>
      </c>
      <c r="I8" s="98">
        <f t="shared" ref="I8:I17" si="1">G8+H8</f>
        <v>0</v>
      </c>
      <c r="J8" s="126"/>
    </row>
    <row r="9" spans="1:10" s="12" customFormat="1" ht="30" customHeight="1" x14ac:dyDescent="0.2">
      <c r="A9" s="94">
        <v>2</v>
      </c>
      <c r="B9" s="116" t="s">
        <v>257</v>
      </c>
      <c r="C9" s="96">
        <v>3000</v>
      </c>
      <c r="D9" s="94" t="s">
        <v>0</v>
      </c>
      <c r="E9" s="125"/>
      <c r="F9" s="147"/>
      <c r="G9" s="98">
        <f t="shared" ref="G9:G17" si="2">C9*ROUND(F9, 4)</f>
        <v>0</v>
      </c>
      <c r="H9" s="98">
        <f t="shared" si="0"/>
        <v>0</v>
      </c>
      <c r="I9" s="98">
        <f t="shared" si="1"/>
        <v>0</v>
      </c>
      <c r="J9" s="126"/>
    </row>
    <row r="10" spans="1:10" s="12" customFormat="1" ht="30" customHeight="1" x14ac:dyDescent="0.2">
      <c r="A10" s="94">
        <v>3</v>
      </c>
      <c r="B10" s="116" t="s">
        <v>426</v>
      </c>
      <c r="C10" s="96">
        <v>80</v>
      </c>
      <c r="D10" s="94" t="s">
        <v>0</v>
      </c>
      <c r="E10" s="125"/>
      <c r="F10" s="147"/>
      <c r="G10" s="98">
        <f t="shared" si="2"/>
        <v>0</v>
      </c>
      <c r="H10" s="98">
        <f t="shared" si="0"/>
        <v>0</v>
      </c>
      <c r="I10" s="98">
        <f t="shared" si="1"/>
        <v>0</v>
      </c>
      <c r="J10" s="126"/>
    </row>
    <row r="11" spans="1:10" s="12" customFormat="1" ht="30" customHeight="1" x14ac:dyDescent="0.2">
      <c r="A11" s="94">
        <v>4</v>
      </c>
      <c r="B11" s="116" t="s">
        <v>427</v>
      </c>
      <c r="C11" s="96">
        <v>10</v>
      </c>
      <c r="D11" s="94" t="s">
        <v>0</v>
      </c>
      <c r="E11" s="125"/>
      <c r="F11" s="147"/>
      <c r="G11" s="98">
        <f t="shared" si="2"/>
        <v>0</v>
      </c>
      <c r="H11" s="98">
        <f t="shared" si="0"/>
        <v>0</v>
      </c>
      <c r="I11" s="98">
        <f t="shared" si="1"/>
        <v>0</v>
      </c>
      <c r="J11" s="126"/>
    </row>
    <row r="12" spans="1:10" s="12" customFormat="1" ht="30" customHeight="1" x14ac:dyDescent="0.2">
      <c r="A12" s="94">
        <v>5</v>
      </c>
      <c r="B12" s="116" t="s">
        <v>258</v>
      </c>
      <c r="C12" s="96">
        <v>5</v>
      </c>
      <c r="D12" s="94" t="s">
        <v>0</v>
      </c>
      <c r="E12" s="125"/>
      <c r="F12" s="147"/>
      <c r="G12" s="98">
        <f t="shared" si="2"/>
        <v>0</v>
      </c>
      <c r="H12" s="98">
        <f t="shared" si="0"/>
        <v>0</v>
      </c>
      <c r="I12" s="98">
        <f t="shared" si="1"/>
        <v>0</v>
      </c>
      <c r="J12" s="126"/>
    </row>
    <row r="13" spans="1:10" s="12" customFormat="1" ht="30" customHeight="1" x14ac:dyDescent="0.2">
      <c r="A13" s="94">
        <v>6</v>
      </c>
      <c r="B13" s="116" t="s">
        <v>428</v>
      </c>
      <c r="C13" s="96">
        <v>5</v>
      </c>
      <c r="D13" s="94" t="s">
        <v>0</v>
      </c>
      <c r="E13" s="125"/>
      <c r="F13" s="147"/>
      <c r="G13" s="98">
        <f t="shared" si="2"/>
        <v>0</v>
      </c>
      <c r="H13" s="98">
        <f t="shared" si="0"/>
        <v>0</v>
      </c>
      <c r="I13" s="98">
        <f t="shared" si="1"/>
        <v>0</v>
      </c>
      <c r="J13" s="126"/>
    </row>
    <row r="14" spans="1:10" s="12" customFormat="1" ht="30" customHeight="1" x14ac:dyDescent="0.2">
      <c r="A14" s="94">
        <v>7</v>
      </c>
      <c r="B14" s="116" t="s">
        <v>259</v>
      </c>
      <c r="C14" s="94">
        <v>80</v>
      </c>
      <c r="D14" s="94" t="s">
        <v>1</v>
      </c>
      <c r="E14" s="125"/>
      <c r="F14" s="147"/>
      <c r="G14" s="98">
        <f t="shared" si="2"/>
        <v>0</v>
      </c>
      <c r="H14" s="98">
        <f t="shared" si="0"/>
        <v>0</v>
      </c>
      <c r="I14" s="98">
        <f t="shared" si="1"/>
        <v>0</v>
      </c>
      <c r="J14" s="126"/>
    </row>
    <row r="15" spans="1:10" s="12" customFormat="1" ht="40.15" customHeight="1" x14ac:dyDescent="0.2">
      <c r="A15" s="94">
        <v>8</v>
      </c>
      <c r="B15" s="116" t="s">
        <v>205</v>
      </c>
      <c r="C15" s="94">
        <v>600</v>
      </c>
      <c r="D15" s="94" t="s">
        <v>1</v>
      </c>
      <c r="E15" s="125"/>
      <c r="F15" s="147"/>
      <c r="G15" s="98">
        <f t="shared" si="2"/>
        <v>0</v>
      </c>
      <c r="H15" s="98">
        <f t="shared" si="0"/>
        <v>0</v>
      </c>
      <c r="I15" s="98">
        <f t="shared" si="1"/>
        <v>0</v>
      </c>
      <c r="J15" s="126"/>
    </row>
    <row r="16" spans="1:10" s="12" customFormat="1" ht="27" x14ac:dyDescent="0.2">
      <c r="A16" s="94">
        <v>9</v>
      </c>
      <c r="B16" s="118" t="s">
        <v>635</v>
      </c>
      <c r="C16" s="94">
        <v>40</v>
      </c>
      <c r="D16" s="94" t="s">
        <v>0</v>
      </c>
      <c r="E16" s="125"/>
      <c r="F16" s="147"/>
      <c r="G16" s="98">
        <f t="shared" si="2"/>
        <v>0</v>
      </c>
      <c r="H16" s="98">
        <f t="shared" si="0"/>
        <v>0</v>
      </c>
      <c r="I16" s="98">
        <f t="shared" si="1"/>
        <v>0</v>
      </c>
      <c r="J16" s="126"/>
    </row>
    <row r="17" spans="1:11" s="12" customFormat="1" ht="40.15" customHeight="1" x14ac:dyDescent="0.2">
      <c r="A17" s="94">
        <v>10</v>
      </c>
      <c r="B17" s="118" t="s">
        <v>636</v>
      </c>
      <c r="C17" s="94">
        <v>60</v>
      </c>
      <c r="D17" s="94" t="s">
        <v>0</v>
      </c>
      <c r="E17" s="125"/>
      <c r="F17" s="147"/>
      <c r="G17" s="98">
        <f t="shared" si="2"/>
        <v>0</v>
      </c>
      <c r="H17" s="98">
        <f t="shared" si="0"/>
        <v>0</v>
      </c>
      <c r="I17" s="98">
        <f t="shared" si="1"/>
        <v>0</v>
      </c>
      <c r="J17" s="126"/>
    </row>
    <row r="18" spans="1:11" s="12" customFormat="1" ht="20.100000000000001" customHeight="1" x14ac:dyDescent="0.2">
      <c r="A18" s="95"/>
      <c r="B18" s="99" t="s">
        <v>172</v>
      </c>
      <c r="C18" s="100" t="s">
        <v>6</v>
      </c>
      <c r="D18" s="100" t="s">
        <v>6</v>
      </c>
      <c r="E18" s="100" t="s">
        <v>6</v>
      </c>
      <c r="F18" s="101" t="s">
        <v>6</v>
      </c>
      <c r="G18" s="102">
        <f t="shared" ref="G18:J18" si="3">SUM(G8:G17)</f>
        <v>0</v>
      </c>
      <c r="H18" s="102">
        <f t="shared" si="3"/>
        <v>0</v>
      </c>
      <c r="I18" s="102">
        <f t="shared" si="3"/>
        <v>0</v>
      </c>
      <c r="J18" s="103">
        <f t="shared" si="3"/>
        <v>0</v>
      </c>
    </row>
    <row r="19" spans="1:11" s="12" customFormat="1" ht="15" customHeight="1" x14ac:dyDescent="0.2">
      <c r="A19" s="185" t="s">
        <v>585</v>
      </c>
      <c r="B19" s="185"/>
      <c r="C19" s="185"/>
      <c r="D19" s="185"/>
      <c r="E19" s="185"/>
      <c r="F19" s="185"/>
      <c r="G19" s="185"/>
      <c r="H19" s="185"/>
      <c r="I19" s="185"/>
      <c r="J19" s="185"/>
      <c r="K19" s="12">
        <v>1</v>
      </c>
    </row>
    <row r="20" spans="1:11" s="12" customFormat="1" ht="30" customHeight="1" x14ac:dyDescent="0.2">
      <c r="A20" s="94">
        <v>1</v>
      </c>
      <c r="B20" s="116" t="s">
        <v>436</v>
      </c>
      <c r="C20" s="94">
        <v>120</v>
      </c>
      <c r="D20" s="94" t="s">
        <v>1</v>
      </c>
      <c r="E20" s="125"/>
      <c r="F20" s="147"/>
      <c r="G20" s="98">
        <f>C20*ROUND(F20, 4)</f>
        <v>0</v>
      </c>
      <c r="H20" s="98">
        <f>G20*0.095</f>
        <v>0</v>
      </c>
      <c r="I20" s="98">
        <f t="shared" ref="I20:I54" si="4">G20+H20</f>
        <v>0</v>
      </c>
      <c r="J20" s="126"/>
    </row>
    <row r="21" spans="1:11" s="12" customFormat="1" ht="30" customHeight="1" x14ac:dyDescent="0.2">
      <c r="A21" s="94">
        <v>2</v>
      </c>
      <c r="B21" s="116" t="s">
        <v>91</v>
      </c>
      <c r="C21" s="94">
        <v>120</v>
      </c>
      <c r="D21" s="94" t="s">
        <v>1</v>
      </c>
      <c r="E21" s="125"/>
      <c r="F21" s="147"/>
      <c r="G21" s="98">
        <f t="shared" ref="G21:G54" si="5">C21*ROUND(F21, 4)</f>
        <v>0</v>
      </c>
      <c r="H21" s="98">
        <f t="shared" ref="H21:H54" si="6">G21*0.095</f>
        <v>0</v>
      </c>
      <c r="I21" s="98">
        <f t="shared" si="4"/>
        <v>0</v>
      </c>
      <c r="J21" s="126"/>
    </row>
    <row r="22" spans="1:11" s="12" customFormat="1" ht="30" customHeight="1" x14ac:dyDescent="0.2">
      <c r="A22" s="94">
        <v>3</v>
      </c>
      <c r="B22" s="116" t="s">
        <v>18</v>
      </c>
      <c r="C22" s="94">
        <v>1</v>
      </c>
      <c r="D22" s="94" t="s">
        <v>1</v>
      </c>
      <c r="E22" s="125"/>
      <c r="F22" s="147"/>
      <c r="G22" s="98">
        <f t="shared" si="5"/>
        <v>0</v>
      </c>
      <c r="H22" s="98">
        <f t="shared" si="6"/>
        <v>0</v>
      </c>
      <c r="I22" s="98">
        <f t="shared" si="4"/>
        <v>0</v>
      </c>
      <c r="J22" s="126"/>
    </row>
    <row r="23" spans="1:11" s="12" customFormat="1" ht="30" customHeight="1" x14ac:dyDescent="0.2">
      <c r="A23" s="94">
        <v>4</v>
      </c>
      <c r="B23" s="116" t="s">
        <v>92</v>
      </c>
      <c r="C23" s="94">
        <v>1</v>
      </c>
      <c r="D23" s="94" t="s">
        <v>1</v>
      </c>
      <c r="E23" s="125"/>
      <c r="F23" s="147"/>
      <c r="G23" s="98">
        <f t="shared" si="5"/>
        <v>0</v>
      </c>
      <c r="H23" s="98">
        <f t="shared" si="6"/>
        <v>0</v>
      </c>
      <c r="I23" s="98">
        <f t="shared" si="4"/>
        <v>0</v>
      </c>
      <c r="J23" s="126"/>
    </row>
    <row r="24" spans="1:11" s="12" customFormat="1" ht="30" customHeight="1" x14ac:dyDescent="0.2">
      <c r="A24" s="94">
        <v>5</v>
      </c>
      <c r="B24" s="116" t="s">
        <v>668</v>
      </c>
      <c r="C24" s="94">
        <v>50</v>
      </c>
      <c r="D24" s="94" t="s">
        <v>1</v>
      </c>
      <c r="E24" s="125"/>
      <c r="F24" s="147"/>
      <c r="G24" s="98">
        <f t="shared" si="5"/>
        <v>0</v>
      </c>
      <c r="H24" s="98">
        <f t="shared" si="6"/>
        <v>0</v>
      </c>
      <c r="I24" s="98">
        <f t="shared" si="4"/>
        <v>0</v>
      </c>
      <c r="J24" s="126"/>
    </row>
    <row r="25" spans="1:11" s="12" customFormat="1" ht="27" x14ac:dyDescent="0.2">
      <c r="A25" s="94">
        <v>6</v>
      </c>
      <c r="B25" s="155" t="s">
        <v>709</v>
      </c>
      <c r="C25" s="94">
        <v>50</v>
      </c>
      <c r="D25" s="94" t="s">
        <v>1</v>
      </c>
      <c r="E25" s="125"/>
      <c r="F25" s="147"/>
      <c r="G25" s="98">
        <f t="shared" si="5"/>
        <v>0</v>
      </c>
      <c r="H25" s="98">
        <f t="shared" si="6"/>
        <v>0</v>
      </c>
      <c r="I25" s="98">
        <f t="shared" si="4"/>
        <v>0</v>
      </c>
      <c r="J25" s="126"/>
    </row>
    <row r="26" spans="1:11" s="12" customFormat="1" ht="30" customHeight="1" x14ac:dyDescent="0.2">
      <c r="A26" s="94">
        <v>7</v>
      </c>
      <c r="B26" s="116" t="s">
        <v>669</v>
      </c>
      <c r="C26" s="94">
        <v>50</v>
      </c>
      <c r="D26" s="94" t="s">
        <v>1</v>
      </c>
      <c r="E26" s="125"/>
      <c r="F26" s="147"/>
      <c r="G26" s="98">
        <f t="shared" si="5"/>
        <v>0</v>
      </c>
      <c r="H26" s="98">
        <f t="shared" si="6"/>
        <v>0</v>
      </c>
      <c r="I26" s="98">
        <f t="shared" si="4"/>
        <v>0</v>
      </c>
      <c r="J26" s="126"/>
    </row>
    <row r="27" spans="1:11" s="12" customFormat="1" ht="35.25" customHeight="1" x14ac:dyDescent="0.2">
      <c r="A27" s="94">
        <v>8</v>
      </c>
      <c r="B27" s="116" t="s">
        <v>437</v>
      </c>
      <c r="C27" s="94">
        <v>8</v>
      </c>
      <c r="D27" s="94" t="s">
        <v>1</v>
      </c>
      <c r="E27" s="125"/>
      <c r="F27" s="147"/>
      <c r="G27" s="98">
        <f t="shared" si="5"/>
        <v>0</v>
      </c>
      <c r="H27" s="98">
        <f t="shared" si="6"/>
        <v>0</v>
      </c>
      <c r="I27" s="98">
        <f t="shared" si="4"/>
        <v>0</v>
      </c>
      <c r="J27" s="126"/>
    </row>
    <row r="28" spans="1:11" s="12" customFormat="1" ht="40.15" customHeight="1" x14ac:dyDescent="0.2">
      <c r="A28" s="94">
        <v>9</v>
      </c>
      <c r="B28" s="116" t="s">
        <v>465</v>
      </c>
      <c r="C28" s="94">
        <v>1.5</v>
      </c>
      <c r="D28" s="94" t="s">
        <v>1</v>
      </c>
      <c r="E28" s="125"/>
      <c r="F28" s="147"/>
      <c r="G28" s="98">
        <f t="shared" si="5"/>
        <v>0</v>
      </c>
      <c r="H28" s="98">
        <f t="shared" si="6"/>
        <v>0</v>
      </c>
      <c r="I28" s="98">
        <f t="shared" si="4"/>
        <v>0</v>
      </c>
      <c r="J28" s="126"/>
    </row>
    <row r="29" spans="1:11" s="12" customFormat="1" ht="20.100000000000001" customHeight="1" x14ac:dyDescent="0.2">
      <c r="A29" s="94">
        <v>10</v>
      </c>
      <c r="B29" s="116" t="s">
        <v>264</v>
      </c>
      <c r="C29" s="94">
        <v>1</v>
      </c>
      <c r="D29" s="94" t="s">
        <v>1</v>
      </c>
      <c r="E29" s="125"/>
      <c r="F29" s="147"/>
      <c r="G29" s="98">
        <f t="shared" si="5"/>
        <v>0</v>
      </c>
      <c r="H29" s="98">
        <f t="shared" si="6"/>
        <v>0</v>
      </c>
      <c r="I29" s="98">
        <f t="shared" si="4"/>
        <v>0</v>
      </c>
      <c r="J29" s="126"/>
    </row>
    <row r="30" spans="1:11" s="12" customFormat="1" ht="40.15" customHeight="1" x14ac:dyDescent="0.2">
      <c r="A30" s="94">
        <v>11</v>
      </c>
      <c r="B30" s="116" t="s">
        <v>456</v>
      </c>
      <c r="C30" s="94">
        <v>2</v>
      </c>
      <c r="D30" s="94" t="s">
        <v>1</v>
      </c>
      <c r="E30" s="125"/>
      <c r="F30" s="147"/>
      <c r="G30" s="98">
        <f t="shared" si="5"/>
        <v>0</v>
      </c>
      <c r="H30" s="98">
        <f t="shared" si="6"/>
        <v>0</v>
      </c>
      <c r="I30" s="98">
        <f t="shared" si="4"/>
        <v>0</v>
      </c>
      <c r="J30" s="126"/>
    </row>
    <row r="31" spans="1:11" s="12" customFormat="1" ht="40.15" customHeight="1" x14ac:dyDescent="0.2">
      <c r="A31" s="94">
        <v>12</v>
      </c>
      <c r="B31" s="116" t="s">
        <v>457</v>
      </c>
      <c r="C31" s="94">
        <v>1</v>
      </c>
      <c r="D31" s="94" t="s">
        <v>1</v>
      </c>
      <c r="E31" s="125"/>
      <c r="F31" s="147"/>
      <c r="G31" s="98">
        <f t="shared" si="5"/>
        <v>0</v>
      </c>
      <c r="H31" s="98">
        <f t="shared" si="6"/>
        <v>0</v>
      </c>
      <c r="I31" s="98">
        <f t="shared" si="4"/>
        <v>0</v>
      </c>
      <c r="J31" s="126"/>
    </row>
    <row r="32" spans="1:11" s="12" customFormat="1" ht="20.100000000000001" customHeight="1" x14ac:dyDescent="0.2">
      <c r="A32" s="94">
        <v>13</v>
      </c>
      <c r="B32" s="118" t="s">
        <v>637</v>
      </c>
      <c r="C32" s="94">
        <v>0.5</v>
      </c>
      <c r="D32" s="94" t="s">
        <v>1</v>
      </c>
      <c r="E32" s="125"/>
      <c r="F32" s="147"/>
      <c r="G32" s="98">
        <f t="shared" si="5"/>
        <v>0</v>
      </c>
      <c r="H32" s="98">
        <f t="shared" si="6"/>
        <v>0</v>
      </c>
      <c r="I32" s="98">
        <f t="shared" si="4"/>
        <v>0</v>
      </c>
      <c r="J32" s="126"/>
    </row>
    <row r="33" spans="1:10" s="12" customFormat="1" ht="40.15" customHeight="1" x14ac:dyDescent="0.2">
      <c r="A33" s="94">
        <v>14</v>
      </c>
      <c r="B33" s="116" t="s">
        <v>458</v>
      </c>
      <c r="C33" s="94">
        <v>1</v>
      </c>
      <c r="D33" s="94" t="s">
        <v>1</v>
      </c>
      <c r="E33" s="125"/>
      <c r="F33" s="147"/>
      <c r="G33" s="98">
        <f t="shared" si="5"/>
        <v>0</v>
      </c>
      <c r="H33" s="98">
        <f t="shared" si="6"/>
        <v>0</v>
      </c>
      <c r="I33" s="98">
        <f t="shared" si="4"/>
        <v>0</v>
      </c>
      <c r="J33" s="126"/>
    </row>
    <row r="34" spans="1:10" s="12" customFormat="1" ht="54" x14ac:dyDescent="0.2">
      <c r="A34" s="94">
        <v>15</v>
      </c>
      <c r="B34" s="155" t="s">
        <v>719</v>
      </c>
      <c r="C34" s="94">
        <v>3</v>
      </c>
      <c r="D34" s="94" t="s">
        <v>1</v>
      </c>
      <c r="E34" s="125"/>
      <c r="F34" s="147"/>
      <c r="G34" s="98">
        <f t="shared" si="5"/>
        <v>0</v>
      </c>
      <c r="H34" s="98">
        <f t="shared" si="6"/>
        <v>0</v>
      </c>
      <c r="I34" s="98">
        <f t="shared" si="4"/>
        <v>0</v>
      </c>
      <c r="J34" s="126"/>
    </row>
    <row r="35" spans="1:10" s="12" customFormat="1" ht="40.15" customHeight="1" x14ac:dyDescent="0.2">
      <c r="A35" s="94">
        <v>16</v>
      </c>
      <c r="B35" s="116" t="s">
        <v>459</v>
      </c>
      <c r="C35" s="94">
        <v>3</v>
      </c>
      <c r="D35" s="94" t="s">
        <v>1</v>
      </c>
      <c r="E35" s="125"/>
      <c r="F35" s="147"/>
      <c r="G35" s="98">
        <f t="shared" si="5"/>
        <v>0</v>
      </c>
      <c r="H35" s="98">
        <f t="shared" si="6"/>
        <v>0</v>
      </c>
      <c r="I35" s="98">
        <f t="shared" si="4"/>
        <v>0</v>
      </c>
      <c r="J35" s="126"/>
    </row>
    <row r="36" spans="1:10" s="12" customFormat="1" ht="40.15" customHeight="1" x14ac:dyDescent="0.2">
      <c r="A36" s="94">
        <v>17</v>
      </c>
      <c r="B36" s="116" t="s">
        <v>466</v>
      </c>
      <c r="C36" s="94">
        <v>2</v>
      </c>
      <c r="D36" s="94" t="s">
        <v>1</v>
      </c>
      <c r="E36" s="125"/>
      <c r="F36" s="147"/>
      <c r="G36" s="98">
        <f t="shared" si="5"/>
        <v>0</v>
      </c>
      <c r="H36" s="98">
        <f t="shared" si="6"/>
        <v>0</v>
      </c>
      <c r="I36" s="98">
        <f t="shared" si="4"/>
        <v>0</v>
      </c>
      <c r="J36" s="126"/>
    </row>
    <row r="37" spans="1:10" s="12" customFormat="1" ht="60" customHeight="1" x14ac:dyDescent="0.2">
      <c r="A37" s="94">
        <v>18</v>
      </c>
      <c r="B37" s="116" t="s">
        <v>439</v>
      </c>
      <c r="C37" s="94">
        <v>3</v>
      </c>
      <c r="D37" s="94" t="s">
        <v>1</v>
      </c>
      <c r="E37" s="125"/>
      <c r="F37" s="147"/>
      <c r="G37" s="98">
        <f t="shared" si="5"/>
        <v>0</v>
      </c>
      <c r="H37" s="98">
        <f t="shared" si="6"/>
        <v>0</v>
      </c>
      <c r="I37" s="98">
        <f t="shared" si="4"/>
        <v>0</v>
      </c>
      <c r="J37" s="126"/>
    </row>
    <row r="38" spans="1:10" s="12" customFormat="1" ht="40.15" customHeight="1" x14ac:dyDescent="0.2">
      <c r="A38" s="94">
        <v>19</v>
      </c>
      <c r="B38" s="116" t="s">
        <v>460</v>
      </c>
      <c r="C38" s="94">
        <v>0.5</v>
      </c>
      <c r="D38" s="94" t="s">
        <v>1</v>
      </c>
      <c r="E38" s="125"/>
      <c r="F38" s="147"/>
      <c r="G38" s="98">
        <f t="shared" si="5"/>
        <v>0</v>
      </c>
      <c r="H38" s="98">
        <f t="shared" si="6"/>
        <v>0</v>
      </c>
      <c r="I38" s="98">
        <f t="shared" si="4"/>
        <v>0</v>
      </c>
      <c r="J38" s="126"/>
    </row>
    <row r="39" spans="1:10" s="12" customFormat="1" ht="20.100000000000001" customHeight="1" x14ac:dyDescent="0.2">
      <c r="A39" s="94">
        <v>20</v>
      </c>
      <c r="B39" s="116" t="s">
        <v>461</v>
      </c>
      <c r="C39" s="94">
        <v>0.5</v>
      </c>
      <c r="D39" s="94" t="s">
        <v>1</v>
      </c>
      <c r="E39" s="125"/>
      <c r="F39" s="147"/>
      <c r="G39" s="98">
        <f t="shared" si="5"/>
        <v>0</v>
      </c>
      <c r="H39" s="98">
        <f t="shared" si="6"/>
        <v>0</v>
      </c>
      <c r="I39" s="98">
        <f t="shared" si="4"/>
        <v>0</v>
      </c>
      <c r="J39" s="126"/>
    </row>
    <row r="40" spans="1:10" s="12" customFormat="1" ht="40.15" customHeight="1" x14ac:dyDescent="0.2">
      <c r="A40" s="94">
        <v>21</v>
      </c>
      <c r="B40" s="118" t="s">
        <v>638</v>
      </c>
      <c r="C40" s="94">
        <v>1.5</v>
      </c>
      <c r="D40" s="94" t="s">
        <v>1</v>
      </c>
      <c r="E40" s="125"/>
      <c r="F40" s="147"/>
      <c r="G40" s="98">
        <f t="shared" si="5"/>
        <v>0</v>
      </c>
      <c r="H40" s="98">
        <f t="shared" si="6"/>
        <v>0</v>
      </c>
      <c r="I40" s="98">
        <f t="shared" si="4"/>
        <v>0</v>
      </c>
      <c r="J40" s="126"/>
    </row>
    <row r="41" spans="1:10" s="63" customFormat="1" ht="20.100000000000001" customHeight="1" x14ac:dyDescent="0.2">
      <c r="A41" s="94">
        <v>22</v>
      </c>
      <c r="B41" s="118" t="s">
        <v>639</v>
      </c>
      <c r="C41" s="94">
        <v>0.5</v>
      </c>
      <c r="D41" s="94" t="s">
        <v>1</v>
      </c>
      <c r="E41" s="125"/>
      <c r="F41" s="147"/>
      <c r="G41" s="98">
        <f t="shared" si="5"/>
        <v>0</v>
      </c>
      <c r="H41" s="98">
        <f t="shared" si="6"/>
        <v>0</v>
      </c>
      <c r="I41" s="98">
        <f t="shared" si="4"/>
        <v>0</v>
      </c>
      <c r="J41" s="126"/>
    </row>
    <row r="42" spans="1:10" s="12" customFormat="1" ht="20.100000000000001" customHeight="1" x14ac:dyDescent="0.2">
      <c r="A42" s="94">
        <v>23</v>
      </c>
      <c r="B42" s="116" t="s">
        <v>462</v>
      </c>
      <c r="C42" s="94">
        <v>0.5</v>
      </c>
      <c r="D42" s="94" t="s">
        <v>1</v>
      </c>
      <c r="E42" s="125"/>
      <c r="F42" s="147"/>
      <c r="G42" s="98">
        <f t="shared" si="5"/>
        <v>0</v>
      </c>
      <c r="H42" s="98">
        <f t="shared" si="6"/>
        <v>0</v>
      </c>
      <c r="I42" s="98">
        <f t="shared" si="4"/>
        <v>0</v>
      </c>
      <c r="J42" s="126"/>
    </row>
    <row r="43" spans="1:10" s="12" customFormat="1" ht="40.15" customHeight="1" x14ac:dyDescent="0.2">
      <c r="A43" s="94">
        <v>24</v>
      </c>
      <c r="B43" s="116" t="s">
        <v>463</v>
      </c>
      <c r="C43" s="94">
        <v>1.5</v>
      </c>
      <c r="D43" s="94" t="s">
        <v>1</v>
      </c>
      <c r="E43" s="125"/>
      <c r="F43" s="147"/>
      <c r="G43" s="98">
        <f t="shared" si="5"/>
        <v>0</v>
      </c>
      <c r="H43" s="98">
        <f t="shared" si="6"/>
        <v>0</v>
      </c>
      <c r="I43" s="98">
        <f t="shared" si="4"/>
        <v>0</v>
      </c>
      <c r="J43" s="126"/>
    </row>
    <row r="44" spans="1:10" s="12" customFormat="1" ht="40.5" x14ac:dyDescent="0.2">
      <c r="A44" s="94">
        <v>25</v>
      </c>
      <c r="B44" s="118" t="s">
        <v>640</v>
      </c>
      <c r="C44" s="94">
        <v>12</v>
      </c>
      <c r="D44" s="94" t="s">
        <v>1</v>
      </c>
      <c r="E44" s="125"/>
      <c r="F44" s="147"/>
      <c r="G44" s="98">
        <f t="shared" si="5"/>
        <v>0</v>
      </c>
      <c r="H44" s="98">
        <f t="shared" si="6"/>
        <v>0</v>
      </c>
      <c r="I44" s="98">
        <f t="shared" si="4"/>
        <v>0</v>
      </c>
      <c r="J44" s="126"/>
    </row>
    <row r="45" spans="1:10" s="12" customFormat="1" ht="50.1" customHeight="1" x14ac:dyDescent="0.2">
      <c r="A45" s="94">
        <v>26</v>
      </c>
      <c r="B45" s="155" t="s">
        <v>720</v>
      </c>
      <c r="C45" s="94">
        <v>0.6</v>
      </c>
      <c r="D45" s="94" t="s">
        <v>1</v>
      </c>
      <c r="E45" s="125"/>
      <c r="F45" s="147"/>
      <c r="G45" s="98">
        <f t="shared" si="5"/>
        <v>0</v>
      </c>
      <c r="H45" s="98">
        <f t="shared" si="6"/>
        <v>0</v>
      </c>
      <c r="I45" s="98">
        <f t="shared" si="4"/>
        <v>0</v>
      </c>
      <c r="J45" s="126"/>
    </row>
    <row r="46" spans="1:10" s="12" customFormat="1" ht="40.15" customHeight="1" x14ac:dyDescent="0.2">
      <c r="A46" s="94">
        <v>27</v>
      </c>
      <c r="B46" s="118" t="s">
        <v>440</v>
      </c>
      <c r="C46" s="94">
        <v>1</v>
      </c>
      <c r="D46" s="94" t="s">
        <v>1</v>
      </c>
      <c r="E46" s="125"/>
      <c r="F46" s="147"/>
      <c r="G46" s="98">
        <f t="shared" si="5"/>
        <v>0</v>
      </c>
      <c r="H46" s="98">
        <f t="shared" si="6"/>
        <v>0</v>
      </c>
      <c r="I46" s="98">
        <f t="shared" si="4"/>
        <v>0</v>
      </c>
      <c r="J46" s="126"/>
    </row>
    <row r="47" spans="1:10" s="12" customFormat="1" ht="40.15" customHeight="1" x14ac:dyDescent="0.2">
      <c r="A47" s="94">
        <v>28</v>
      </c>
      <c r="B47" s="118" t="s">
        <v>641</v>
      </c>
      <c r="C47" s="94">
        <v>1.5</v>
      </c>
      <c r="D47" s="94" t="s">
        <v>1</v>
      </c>
      <c r="E47" s="125"/>
      <c r="F47" s="147"/>
      <c r="G47" s="98">
        <f t="shared" si="5"/>
        <v>0</v>
      </c>
      <c r="H47" s="98">
        <f t="shared" si="6"/>
        <v>0</v>
      </c>
      <c r="I47" s="98">
        <f t="shared" si="4"/>
        <v>0</v>
      </c>
      <c r="J47" s="126"/>
    </row>
    <row r="48" spans="1:10" s="12" customFormat="1" ht="40.15" customHeight="1" x14ac:dyDescent="0.2">
      <c r="A48" s="94">
        <v>29</v>
      </c>
      <c r="B48" s="116" t="s">
        <v>441</v>
      </c>
      <c r="C48" s="94">
        <v>2.5</v>
      </c>
      <c r="D48" s="94" t="s">
        <v>1</v>
      </c>
      <c r="E48" s="125"/>
      <c r="F48" s="147"/>
      <c r="G48" s="98">
        <f t="shared" si="5"/>
        <v>0</v>
      </c>
      <c r="H48" s="98">
        <f t="shared" si="6"/>
        <v>0</v>
      </c>
      <c r="I48" s="98">
        <f t="shared" si="4"/>
        <v>0</v>
      </c>
      <c r="J48" s="126"/>
    </row>
    <row r="49" spans="1:10" s="12" customFormat="1" ht="40.15" customHeight="1" x14ac:dyDescent="0.2">
      <c r="A49" s="94">
        <v>30</v>
      </c>
      <c r="B49" s="116" t="s">
        <v>467</v>
      </c>
      <c r="C49" s="94">
        <v>1.5</v>
      </c>
      <c r="D49" s="94" t="s">
        <v>1</v>
      </c>
      <c r="E49" s="125"/>
      <c r="F49" s="147"/>
      <c r="G49" s="98">
        <f t="shared" si="5"/>
        <v>0</v>
      </c>
      <c r="H49" s="98">
        <f t="shared" si="6"/>
        <v>0</v>
      </c>
      <c r="I49" s="98">
        <f t="shared" si="4"/>
        <v>0</v>
      </c>
      <c r="J49" s="126"/>
    </row>
    <row r="50" spans="1:10" s="12" customFormat="1" ht="40.15" customHeight="1" x14ac:dyDescent="0.2">
      <c r="A50" s="94">
        <v>31</v>
      </c>
      <c r="B50" s="116" t="s">
        <v>468</v>
      </c>
      <c r="C50" s="94">
        <v>3</v>
      </c>
      <c r="D50" s="94" t="s">
        <v>1</v>
      </c>
      <c r="E50" s="125"/>
      <c r="F50" s="147"/>
      <c r="G50" s="98">
        <f t="shared" si="5"/>
        <v>0</v>
      </c>
      <c r="H50" s="98">
        <f t="shared" si="6"/>
        <v>0</v>
      </c>
      <c r="I50" s="98">
        <f t="shared" si="4"/>
        <v>0</v>
      </c>
      <c r="J50" s="126"/>
    </row>
    <row r="51" spans="1:10" s="12" customFormat="1" ht="20.100000000000001" customHeight="1" x14ac:dyDescent="0.2">
      <c r="A51" s="94">
        <v>32</v>
      </c>
      <c r="B51" s="116" t="s">
        <v>464</v>
      </c>
      <c r="C51" s="94">
        <v>1</v>
      </c>
      <c r="D51" s="94" t="s">
        <v>1</v>
      </c>
      <c r="E51" s="125"/>
      <c r="F51" s="147"/>
      <c r="G51" s="98">
        <f t="shared" si="5"/>
        <v>0</v>
      </c>
      <c r="H51" s="98">
        <f t="shared" si="6"/>
        <v>0</v>
      </c>
      <c r="I51" s="98">
        <f t="shared" si="4"/>
        <v>0</v>
      </c>
      <c r="J51" s="126"/>
    </row>
    <row r="52" spans="1:10" s="12" customFormat="1" ht="40.5" x14ac:dyDescent="0.2">
      <c r="A52" s="94">
        <v>33</v>
      </c>
      <c r="B52" s="155" t="s">
        <v>721</v>
      </c>
      <c r="C52" s="94">
        <v>1</v>
      </c>
      <c r="D52" s="94" t="s">
        <v>1</v>
      </c>
      <c r="E52" s="125"/>
      <c r="F52" s="147"/>
      <c r="G52" s="98">
        <f t="shared" si="5"/>
        <v>0</v>
      </c>
      <c r="H52" s="98">
        <f t="shared" si="6"/>
        <v>0</v>
      </c>
      <c r="I52" s="98">
        <f t="shared" si="4"/>
        <v>0</v>
      </c>
      <c r="J52" s="126"/>
    </row>
    <row r="53" spans="1:10" s="12" customFormat="1" ht="40.15" customHeight="1" x14ac:dyDescent="0.2">
      <c r="A53" s="94">
        <v>34</v>
      </c>
      <c r="B53" s="116" t="s">
        <v>442</v>
      </c>
      <c r="C53" s="94">
        <v>2</v>
      </c>
      <c r="D53" s="94" t="s">
        <v>1</v>
      </c>
      <c r="E53" s="125"/>
      <c r="F53" s="147"/>
      <c r="G53" s="98">
        <f t="shared" si="5"/>
        <v>0</v>
      </c>
      <c r="H53" s="98">
        <f t="shared" si="6"/>
        <v>0</v>
      </c>
      <c r="I53" s="98">
        <f t="shared" si="4"/>
        <v>0</v>
      </c>
      <c r="J53" s="126"/>
    </row>
    <row r="54" spans="1:10" s="12" customFormat="1" ht="20.100000000000001" customHeight="1" x14ac:dyDescent="0.2">
      <c r="A54" s="94">
        <v>35</v>
      </c>
      <c r="B54" s="116" t="s">
        <v>438</v>
      </c>
      <c r="C54" s="94">
        <v>0.5</v>
      </c>
      <c r="D54" s="94" t="s">
        <v>1</v>
      </c>
      <c r="E54" s="125"/>
      <c r="F54" s="147"/>
      <c r="G54" s="98">
        <f t="shared" si="5"/>
        <v>0</v>
      </c>
      <c r="H54" s="98">
        <f t="shared" si="6"/>
        <v>0</v>
      </c>
      <c r="I54" s="98">
        <f t="shared" si="4"/>
        <v>0</v>
      </c>
      <c r="J54" s="126"/>
    </row>
    <row r="55" spans="1:10" s="12" customFormat="1" ht="25.5" customHeight="1" x14ac:dyDescent="0.2">
      <c r="A55" s="95"/>
      <c r="B55" s="99" t="s">
        <v>613</v>
      </c>
      <c r="C55" s="100" t="s">
        <v>6</v>
      </c>
      <c r="D55" s="100" t="s">
        <v>6</v>
      </c>
      <c r="E55" s="100" t="s">
        <v>6</v>
      </c>
      <c r="F55" s="101" t="s">
        <v>6</v>
      </c>
      <c r="G55" s="102">
        <f>SUM(G20:G54)</f>
        <v>0</v>
      </c>
      <c r="H55" s="102">
        <f t="shared" ref="H55:J55" si="7">SUM(H20:H54)</f>
        <v>0</v>
      </c>
      <c r="I55" s="102">
        <f t="shared" si="7"/>
        <v>0</v>
      </c>
      <c r="J55" s="103">
        <f t="shared" si="7"/>
        <v>0</v>
      </c>
    </row>
    <row r="56" spans="1:10" s="12" customFormat="1" ht="15" customHeight="1" x14ac:dyDescent="0.2">
      <c r="A56" s="185" t="s">
        <v>614</v>
      </c>
      <c r="B56" s="185"/>
      <c r="C56" s="185"/>
      <c r="D56" s="185"/>
      <c r="E56" s="185"/>
      <c r="F56" s="185"/>
      <c r="G56" s="185"/>
      <c r="H56" s="185"/>
      <c r="I56" s="185"/>
      <c r="J56" s="185"/>
    </row>
    <row r="57" spans="1:10" s="12" customFormat="1" ht="54" x14ac:dyDescent="0.2">
      <c r="A57" s="148">
        <v>1</v>
      </c>
      <c r="B57" s="118" t="s">
        <v>648</v>
      </c>
      <c r="C57" s="96">
        <v>30</v>
      </c>
      <c r="D57" s="94" t="s">
        <v>1</v>
      </c>
      <c r="E57" s="125"/>
      <c r="F57" s="147"/>
      <c r="G57" s="98">
        <f>C57*ROUND(F57, 4)</f>
        <v>0</v>
      </c>
      <c r="H57" s="98">
        <f>G57*0.095</f>
        <v>0</v>
      </c>
      <c r="I57" s="98">
        <f t="shared" ref="I57:I58" si="8">G57+H57</f>
        <v>0</v>
      </c>
      <c r="J57" s="126"/>
    </row>
    <row r="58" spans="1:10" s="12" customFormat="1" ht="39.75" customHeight="1" x14ac:dyDescent="0.2">
      <c r="A58" s="94">
        <v>2</v>
      </c>
      <c r="B58" s="116" t="s">
        <v>443</v>
      </c>
      <c r="C58" s="96">
        <v>20</v>
      </c>
      <c r="D58" s="94" t="s">
        <v>1</v>
      </c>
      <c r="E58" s="125"/>
      <c r="F58" s="147"/>
      <c r="G58" s="98">
        <f>C58*ROUND(F58, 4)</f>
        <v>0</v>
      </c>
      <c r="H58" s="98">
        <f>G58*0.095</f>
        <v>0</v>
      </c>
      <c r="I58" s="98">
        <f t="shared" si="8"/>
        <v>0</v>
      </c>
      <c r="J58" s="126"/>
    </row>
    <row r="59" spans="1:10" s="12" customFormat="1" ht="27" x14ac:dyDescent="0.2">
      <c r="A59" s="95"/>
      <c r="B59" s="99" t="s">
        <v>566</v>
      </c>
      <c r="C59" s="100" t="s">
        <v>6</v>
      </c>
      <c r="D59" s="100" t="s">
        <v>6</v>
      </c>
      <c r="E59" s="100" t="s">
        <v>6</v>
      </c>
      <c r="F59" s="101" t="s">
        <v>6</v>
      </c>
      <c r="G59" s="102">
        <f t="shared" ref="G59:J59" si="9">SUM(G57:G58)</f>
        <v>0</v>
      </c>
      <c r="H59" s="102">
        <f t="shared" si="9"/>
        <v>0</v>
      </c>
      <c r="I59" s="102">
        <f t="shared" si="9"/>
        <v>0</v>
      </c>
      <c r="J59" s="103">
        <f t="shared" si="9"/>
        <v>0</v>
      </c>
    </row>
    <row r="60" spans="1:10" s="12" customFormat="1" ht="15" customHeight="1" x14ac:dyDescent="0.2">
      <c r="A60" s="185" t="s">
        <v>615</v>
      </c>
      <c r="B60" s="185"/>
      <c r="C60" s="185"/>
      <c r="D60" s="185"/>
      <c r="E60" s="185"/>
      <c r="F60" s="185"/>
      <c r="G60" s="185"/>
      <c r="H60" s="185"/>
      <c r="I60" s="185"/>
      <c r="J60" s="185"/>
    </row>
    <row r="61" spans="1:10" s="12" customFormat="1" ht="27" x14ac:dyDescent="0.2">
      <c r="A61" s="94">
        <v>1</v>
      </c>
      <c r="B61" s="95" t="s">
        <v>544</v>
      </c>
      <c r="C61" s="94">
        <v>75</v>
      </c>
      <c r="D61" s="94" t="s">
        <v>0</v>
      </c>
      <c r="E61" s="125"/>
      <c r="F61" s="147"/>
      <c r="G61" s="98">
        <f>C61*ROUND(F61, 4)</f>
        <v>0</v>
      </c>
      <c r="H61" s="98">
        <f>G61*0.095</f>
        <v>0</v>
      </c>
      <c r="I61" s="98">
        <f t="shared" ref="I61:I94" si="10">G61+H61</f>
        <v>0</v>
      </c>
      <c r="J61" s="126"/>
    </row>
    <row r="62" spans="1:10" s="12" customFormat="1" ht="27" x14ac:dyDescent="0.2">
      <c r="A62" s="94">
        <v>2</v>
      </c>
      <c r="B62" s="95" t="s">
        <v>545</v>
      </c>
      <c r="C62" s="94">
        <v>300</v>
      </c>
      <c r="D62" s="94" t="s">
        <v>0</v>
      </c>
      <c r="E62" s="125"/>
      <c r="F62" s="147"/>
      <c r="G62" s="98">
        <f t="shared" ref="G62:G94" si="11">C62*ROUND(F62, 4)</f>
        <v>0</v>
      </c>
      <c r="H62" s="98">
        <f t="shared" ref="H62:H81" si="12">G62*0.095</f>
        <v>0</v>
      </c>
      <c r="I62" s="98">
        <f t="shared" si="10"/>
        <v>0</v>
      </c>
      <c r="J62" s="126"/>
    </row>
    <row r="63" spans="1:10" s="12" customFormat="1" ht="40.15" customHeight="1" x14ac:dyDescent="0.2">
      <c r="A63" s="94">
        <v>3</v>
      </c>
      <c r="B63" s="95" t="s">
        <v>444</v>
      </c>
      <c r="C63" s="94">
        <v>1200</v>
      </c>
      <c r="D63" s="94" t="s">
        <v>1</v>
      </c>
      <c r="E63" s="125"/>
      <c r="F63" s="147"/>
      <c r="G63" s="98">
        <f t="shared" si="11"/>
        <v>0</v>
      </c>
      <c r="H63" s="98">
        <f t="shared" si="12"/>
        <v>0</v>
      </c>
      <c r="I63" s="98">
        <f t="shared" si="10"/>
        <v>0</v>
      </c>
      <c r="J63" s="126"/>
    </row>
    <row r="64" spans="1:10" s="12" customFormat="1" ht="30" customHeight="1" x14ac:dyDescent="0.2">
      <c r="A64" s="94">
        <v>4</v>
      </c>
      <c r="B64" s="95" t="s">
        <v>93</v>
      </c>
      <c r="C64" s="94">
        <v>150</v>
      </c>
      <c r="D64" s="94" t="s">
        <v>1</v>
      </c>
      <c r="E64" s="125"/>
      <c r="F64" s="147"/>
      <c r="G64" s="98">
        <f t="shared" si="11"/>
        <v>0</v>
      </c>
      <c r="H64" s="98">
        <f t="shared" si="12"/>
        <v>0</v>
      </c>
      <c r="I64" s="98">
        <f t="shared" si="10"/>
        <v>0</v>
      </c>
      <c r="J64" s="126"/>
    </row>
    <row r="65" spans="1:10" s="12" customFormat="1" ht="40.5" x14ac:dyDescent="0.2">
      <c r="A65" s="94">
        <v>5</v>
      </c>
      <c r="B65" s="153" t="s">
        <v>642</v>
      </c>
      <c r="C65" s="94">
        <v>150</v>
      </c>
      <c r="D65" s="94" t="s">
        <v>1</v>
      </c>
      <c r="E65" s="125"/>
      <c r="F65" s="147"/>
      <c r="G65" s="98">
        <f t="shared" si="11"/>
        <v>0</v>
      </c>
      <c r="H65" s="98">
        <f t="shared" si="12"/>
        <v>0</v>
      </c>
      <c r="I65" s="98">
        <f t="shared" si="10"/>
        <v>0</v>
      </c>
      <c r="J65" s="126"/>
    </row>
    <row r="66" spans="1:10" s="12" customFormat="1" ht="30" customHeight="1" x14ac:dyDescent="0.2">
      <c r="A66" s="94">
        <v>6</v>
      </c>
      <c r="B66" s="114" t="s">
        <v>445</v>
      </c>
      <c r="C66" s="94">
        <v>75</v>
      </c>
      <c r="D66" s="94" t="s">
        <v>1</v>
      </c>
      <c r="E66" s="125"/>
      <c r="F66" s="147"/>
      <c r="G66" s="98">
        <f t="shared" si="11"/>
        <v>0</v>
      </c>
      <c r="H66" s="98">
        <f t="shared" si="12"/>
        <v>0</v>
      </c>
      <c r="I66" s="98">
        <f t="shared" si="10"/>
        <v>0</v>
      </c>
      <c r="J66" s="126"/>
    </row>
    <row r="67" spans="1:10" s="12" customFormat="1" ht="30" customHeight="1" x14ac:dyDescent="0.2">
      <c r="A67" s="94">
        <v>7</v>
      </c>
      <c r="B67" s="114" t="s">
        <v>446</v>
      </c>
      <c r="C67" s="94">
        <v>75</v>
      </c>
      <c r="D67" s="94" t="s">
        <v>1</v>
      </c>
      <c r="E67" s="125"/>
      <c r="F67" s="147"/>
      <c r="G67" s="98">
        <f t="shared" si="11"/>
        <v>0</v>
      </c>
      <c r="H67" s="98">
        <f t="shared" si="12"/>
        <v>0</v>
      </c>
      <c r="I67" s="98">
        <f t="shared" si="10"/>
        <v>0</v>
      </c>
      <c r="J67" s="126"/>
    </row>
    <row r="68" spans="1:10" s="12" customFormat="1" ht="54" x14ac:dyDescent="0.2">
      <c r="A68" s="94">
        <v>8</v>
      </c>
      <c r="B68" s="191" t="s">
        <v>710</v>
      </c>
      <c r="C68" s="94">
        <v>180</v>
      </c>
      <c r="D68" s="94" t="s">
        <v>1</v>
      </c>
      <c r="E68" s="125"/>
      <c r="F68" s="147"/>
      <c r="G68" s="98">
        <f t="shared" si="11"/>
        <v>0</v>
      </c>
      <c r="H68" s="98">
        <f t="shared" si="12"/>
        <v>0</v>
      </c>
      <c r="I68" s="98">
        <f t="shared" si="10"/>
        <v>0</v>
      </c>
      <c r="J68" s="126"/>
    </row>
    <row r="69" spans="1:10" s="12" customFormat="1" ht="30" customHeight="1" x14ac:dyDescent="0.2">
      <c r="A69" s="94">
        <v>9</v>
      </c>
      <c r="B69" s="153" t="s">
        <v>643</v>
      </c>
      <c r="C69" s="94">
        <v>10</v>
      </c>
      <c r="D69" s="94" t="s">
        <v>1</v>
      </c>
      <c r="E69" s="125"/>
      <c r="F69" s="147"/>
      <c r="G69" s="98">
        <f t="shared" si="11"/>
        <v>0</v>
      </c>
      <c r="H69" s="98">
        <f t="shared" si="12"/>
        <v>0</v>
      </c>
      <c r="I69" s="98">
        <f t="shared" si="10"/>
        <v>0</v>
      </c>
      <c r="J69" s="126"/>
    </row>
    <row r="70" spans="1:10" s="12" customFormat="1" ht="30" customHeight="1" x14ac:dyDescent="0.2">
      <c r="A70" s="94">
        <v>10</v>
      </c>
      <c r="B70" s="95" t="s">
        <v>19</v>
      </c>
      <c r="C70" s="94">
        <v>60</v>
      </c>
      <c r="D70" s="94" t="s">
        <v>1</v>
      </c>
      <c r="E70" s="125"/>
      <c r="F70" s="147"/>
      <c r="G70" s="98">
        <f t="shared" si="11"/>
        <v>0</v>
      </c>
      <c r="H70" s="98">
        <f t="shared" si="12"/>
        <v>0</v>
      </c>
      <c r="I70" s="98">
        <f t="shared" si="10"/>
        <v>0</v>
      </c>
      <c r="J70" s="126"/>
    </row>
    <row r="71" spans="1:10" s="12" customFormat="1" ht="30" customHeight="1" x14ac:dyDescent="0.2">
      <c r="A71" s="94">
        <v>11</v>
      </c>
      <c r="B71" s="95" t="s">
        <v>260</v>
      </c>
      <c r="C71" s="94">
        <v>60</v>
      </c>
      <c r="D71" s="94" t="s">
        <v>1</v>
      </c>
      <c r="E71" s="125"/>
      <c r="F71" s="147"/>
      <c r="G71" s="98">
        <f t="shared" si="11"/>
        <v>0</v>
      </c>
      <c r="H71" s="98">
        <f t="shared" si="12"/>
        <v>0</v>
      </c>
      <c r="I71" s="98">
        <f t="shared" si="10"/>
        <v>0</v>
      </c>
      <c r="J71" s="126"/>
    </row>
    <row r="72" spans="1:10" s="12" customFormat="1" ht="40.15" customHeight="1" x14ac:dyDescent="0.2">
      <c r="A72" s="94">
        <v>12</v>
      </c>
      <c r="B72" s="191" t="s">
        <v>711</v>
      </c>
      <c r="C72" s="94">
        <v>110</v>
      </c>
      <c r="D72" s="94" t="s">
        <v>1</v>
      </c>
      <c r="E72" s="125"/>
      <c r="F72" s="147"/>
      <c r="G72" s="98">
        <f t="shared" si="11"/>
        <v>0</v>
      </c>
      <c r="H72" s="98">
        <f t="shared" si="12"/>
        <v>0</v>
      </c>
      <c r="I72" s="98">
        <f t="shared" si="10"/>
        <v>0</v>
      </c>
      <c r="J72" s="126"/>
    </row>
    <row r="73" spans="1:10" s="12" customFormat="1" ht="20.100000000000001" customHeight="1" x14ac:dyDescent="0.2">
      <c r="A73" s="94">
        <v>13</v>
      </c>
      <c r="B73" s="95" t="s">
        <v>447</v>
      </c>
      <c r="C73" s="94">
        <v>20</v>
      </c>
      <c r="D73" s="94" t="s">
        <v>1</v>
      </c>
      <c r="E73" s="125"/>
      <c r="F73" s="147"/>
      <c r="G73" s="98">
        <f t="shared" si="11"/>
        <v>0</v>
      </c>
      <c r="H73" s="98">
        <f t="shared" si="12"/>
        <v>0</v>
      </c>
      <c r="I73" s="98">
        <f t="shared" si="10"/>
        <v>0</v>
      </c>
      <c r="J73" s="126"/>
    </row>
    <row r="74" spans="1:10" s="12" customFormat="1" ht="20.100000000000001" customHeight="1" x14ac:dyDescent="0.2">
      <c r="A74" s="94">
        <v>14</v>
      </c>
      <c r="B74" s="95" t="s">
        <v>448</v>
      </c>
      <c r="C74" s="94">
        <v>1</v>
      </c>
      <c r="D74" s="94" t="s">
        <v>1</v>
      </c>
      <c r="E74" s="125"/>
      <c r="F74" s="147"/>
      <c r="G74" s="98">
        <f t="shared" si="11"/>
        <v>0</v>
      </c>
      <c r="H74" s="98">
        <f t="shared" si="12"/>
        <v>0</v>
      </c>
      <c r="I74" s="98">
        <f t="shared" si="10"/>
        <v>0</v>
      </c>
      <c r="J74" s="126"/>
    </row>
    <row r="75" spans="1:10" s="12" customFormat="1" ht="20.100000000000001" customHeight="1" x14ac:dyDescent="0.2">
      <c r="A75" s="94">
        <v>15</v>
      </c>
      <c r="B75" s="95" t="s">
        <v>94</v>
      </c>
      <c r="C75" s="94">
        <v>1500</v>
      </c>
      <c r="D75" s="94" t="s">
        <v>1</v>
      </c>
      <c r="E75" s="125"/>
      <c r="F75" s="147"/>
      <c r="G75" s="98">
        <f t="shared" si="11"/>
        <v>0</v>
      </c>
      <c r="H75" s="98">
        <f t="shared" si="12"/>
        <v>0</v>
      </c>
      <c r="I75" s="98">
        <f t="shared" si="10"/>
        <v>0</v>
      </c>
      <c r="J75" s="126"/>
    </row>
    <row r="76" spans="1:10" s="12" customFormat="1" ht="20.100000000000001" customHeight="1" x14ac:dyDescent="0.2">
      <c r="A76" s="94">
        <v>16</v>
      </c>
      <c r="B76" s="191" t="s">
        <v>722</v>
      </c>
      <c r="C76" s="94">
        <v>75</v>
      </c>
      <c r="D76" s="94" t="s">
        <v>1</v>
      </c>
      <c r="E76" s="125"/>
      <c r="F76" s="147"/>
      <c r="G76" s="98">
        <f t="shared" si="11"/>
        <v>0</v>
      </c>
      <c r="H76" s="98">
        <f t="shared" si="12"/>
        <v>0</v>
      </c>
      <c r="I76" s="98">
        <f t="shared" si="10"/>
        <v>0</v>
      </c>
      <c r="J76" s="126"/>
    </row>
    <row r="77" spans="1:10" s="12" customFormat="1" ht="20.100000000000001" customHeight="1" x14ac:dyDescent="0.2">
      <c r="A77" s="94">
        <v>17</v>
      </c>
      <c r="B77" s="95" t="s">
        <v>95</v>
      </c>
      <c r="C77" s="94">
        <v>60</v>
      </c>
      <c r="D77" s="94" t="s">
        <v>1</v>
      </c>
      <c r="E77" s="125"/>
      <c r="F77" s="147"/>
      <c r="G77" s="98">
        <f t="shared" si="11"/>
        <v>0</v>
      </c>
      <c r="H77" s="98">
        <f t="shared" si="12"/>
        <v>0</v>
      </c>
      <c r="I77" s="98">
        <f t="shared" si="10"/>
        <v>0</v>
      </c>
      <c r="J77" s="126"/>
    </row>
    <row r="78" spans="1:10" s="12" customFormat="1" ht="20.100000000000001" customHeight="1" x14ac:dyDescent="0.2">
      <c r="A78" s="94">
        <v>18</v>
      </c>
      <c r="B78" s="191" t="s">
        <v>712</v>
      </c>
      <c r="C78" s="94">
        <v>1</v>
      </c>
      <c r="D78" s="94" t="s">
        <v>1</v>
      </c>
      <c r="E78" s="125"/>
      <c r="F78" s="147"/>
      <c r="G78" s="98">
        <f t="shared" si="11"/>
        <v>0</v>
      </c>
      <c r="H78" s="98">
        <f t="shared" si="12"/>
        <v>0</v>
      </c>
      <c r="I78" s="98">
        <f t="shared" si="10"/>
        <v>0</v>
      </c>
      <c r="J78" s="126"/>
    </row>
    <row r="79" spans="1:10" s="12" customFormat="1" ht="20.100000000000001" customHeight="1" x14ac:dyDescent="0.2">
      <c r="A79" s="94">
        <v>19</v>
      </c>
      <c r="B79" s="153" t="s">
        <v>644</v>
      </c>
      <c r="C79" s="94">
        <v>75</v>
      </c>
      <c r="D79" s="94" t="s">
        <v>1</v>
      </c>
      <c r="E79" s="125"/>
      <c r="F79" s="147"/>
      <c r="G79" s="98">
        <f t="shared" si="11"/>
        <v>0</v>
      </c>
      <c r="H79" s="98">
        <f t="shared" si="12"/>
        <v>0</v>
      </c>
      <c r="I79" s="98">
        <f t="shared" si="10"/>
        <v>0</v>
      </c>
      <c r="J79" s="126"/>
    </row>
    <row r="80" spans="1:10" s="12" customFormat="1" ht="20.100000000000001" customHeight="1" x14ac:dyDescent="0.2">
      <c r="A80" s="94">
        <v>20</v>
      </c>
      <c r="B80" s="153" t="s">
        <v>96</v>
      </c>
      <c r="C80" s="94">
        <v>75</v>
      </c>
      <c r="D80" s="94" t="s">
        <v>1</v>
      </c>
      <c r="E80" s="125"/>
      <c r="F80" s="147"/>
      <c r="G80" s="98">
        <f t="shared" si="11"/>
        <v>0</v>
      </c>
      <c r="H80" s="98">
        <f t="shared" si="12"/>
        <v>0</v>
      </c>
      <c r="I80" s="98">
        <f t="shared" si="10"/>
        <v>0</v>
      </c>
      <c r="J80" s="126"/>
    </row>
    <row r="81" spans="1:10" s="12" customFormat="1" ht="20.100000000000001" customHeight="1" x14ac:dyDescent="0.2">
      <c r="A81" s="94">
        <v>21</v>
      </c>
      <c r="B81" s="153" t="s">
        <v>261</v>
      </c>
      <c r="C81" s="94">
        <v>30</v>
      </c>
      <c r="D81" s="94" t="s">
        <v>1</v>
      </c>
      <c r="E81" s="125"/>
      <c r="F81" s="147"/>
      <c r="G81" s="98">
        <f t="shared" si="11"/>
        <v>0</v>
      </c>
      <c r="H81" s="98">
        <f t="shared" si="12"/>
        <v>0</v>
      </c>
      <c r="I81" s="98">
        <f t="shared" si="10"/>
        <v>0</v>
      </c>
      <c r="J81" s="126"/>
    </row>
    <row r="82" spans="1:10" s="12" customFormat="1" ht="20.100000000000001" customHeight="1" x14ac:dyDescent="0.2">
      <c r="A82" s="94">
        <v>22</v>
      </c>
      <c r="B82" s="153" t="s">
        <v>263</v>
      </c>
      <c r="C82" s="94">
        <v>2</v>
      </c>
      <c r="D82" s="94" t="s">
        <v>1</v>
      </c>
      <c r="E82" s="125"/>
      <c r="F82" s="147"/>
      <c r="G82" s="98">
        <f t="shared" si="11"/>
        <v>0</v>
      </c>
      <c r="H82" s="98">
        <f>G82*0.22</f>
        <v>0</v>
      </c>
      <c r="I82" s="98">
        <f t="shared" si="10"/>
        <v>0</v>
      </c>
      <c r="J82" s="126"/>
    </row>
    <row r="83" spans="1:10" s="12" customFormat="1" ht="20.100000000000001" customHeight="1" x14ac:dyDescent="0.2">
      <c r="A83" s="94">
        <v>23</v>
      </c>
      <c r="B83" s="153" t="s">
        <v>21</v>
      </c>
      <c r="C83" s="94">
        <v>15</v>
      </c>
      <c r="D83" s="94" t="s">
        <v>1</v>
      </c>
      <c r="E83" s="125"/>
      <c r="F83" s="147"/>
      <c r="G83" s="98">
        <f t="shared" si="11"/>
        <v>0</v>
      </c>
      <c r="H83" s="98">
        <f t="shared" ref="H83:H93" si="13">G83*0.095</f>
        <v>0</v>
      </c>
      <c r="I83" s="98">
        <f t="shared" si="10"/>
        <v>0</v>
      </c>
      <c r="J83" s="126"/>
    </row>
    <row r="84" spans="1:10" s="12" customFormat="1" ht="20.100000000000001" customHeight="1" x14ac:dyDescent="0.2">
      <c r="A84" s="94">
        <v>24</v>
      </c>
      <c r="B84" s="153" t="s">
        <v>20</v>
      </c>
      <c r="C84" s="94">
        <v>3</v>
      </c>
      <c r="D84" s="94" t="s">
        <v>0</v>
      </c>
      <c r="E84" s="125"/>
      <c r="F84" s="147"/>
      <c r="G84" s="98">
        <f t="shared" si="11"/>
        <v>0</v>
      </c>
      <c r="H84" s="98">
        <f>G84*0.22</f>
        <v>0</v>
      </c>
      <c r="I84" s="98">
        <f t="shared" si="10"/>
        <v>0</v>
      </c>
      <c r="J84" s="126"/>
    </row>
    <row r="85" spans="1:10" s="12" customFormat="1" ht="30" customHeight="1" x14ac:dyDescent="0.2">
      <c r="A85" s="94">
        <v>25</v>
      </c>
      <c r="B85" s="152" t="s">
        <v>492</v>
      </c>
      <c r="C85" s="94">
        <v>15</v>
      </c>
      <c r="D85" s="94" t="s">
        <v>1</v>
      </c>
      <c r="E85" s="125"/>
      <c r="F85" s="147"/>
      <c r="G85" s="98">
        <f t="shared" si="11"/>
        <v>0</v>
      </c>
      <c r="H85" s="98">
        <f t="shared" si="13"/>
        <v>0</v>
      </c>
      <c r="I85" s="98">
        <f t="shared" si="10"/>
        <v>0</v>
      </c>
      <c r="J85" s="126"/>
    </row>
    <row r="86" spans="1:10" s="12" customFormat="1" ht="20.100000000000001" customHeight="1" x14ac:dyDescent="0.2">
      <c r="A86" s="94">
        <v>26</v>
      </c>
      <c r="B86" s="152" t="s">
        <v>645</v>
      </c>
      <c r="C86" s="94">
        <v>150</v>
      </c>
      <c r="D86" s="94" t="s">
        <v>1</v>
      </c>
      <c r="E86" s="125"/>
      <c r="F86" s="147"/>
      <c r="G86" s="98">
        <f t="shared" si="11"/>
        <v>0</v>
      </c>
      <c r="H86" s="98">
        <f t="shared" si="13"/>
        <v>0</v>
      </c>
      <c r="I86" s="98">
        <f t="shared" si="10"/>
        <v>0</v>
      </c>
      <c r="J86" s="126"/>
    </row>
    <row r="87" spans="1:10" s="12" customFormat="1" ht="20.100000000000001" customHeight="1" x14ac:dyDescent="0.2">
      <c r="A87" s="94">
        <v>27</v>
      </c>
      <c r="B87" s="112" t="s">
        <v>262</v>
      </c>
      <c r="C87" s="94">
        <v>150</v>
      </c>
      <c r="D87" s="94" t="s">
        <v>1</v>
      </c>
      <c r="E87" s="125"/>
      <c r="F87" s="147"/>
      <c r="G87" s="98">
        <f t="shared" si="11"/>
        <v>0</v>
      </c>
      <c r="H87" s="98">
        <f t="shared" si="13"/>
        <v>0</v>
      </c>
      <c r="I87" s="98">
        <f t="shared" si="10"/>
        <v>0</v>
      </c>
      <c r="J87" s="126"/>
    </row>
    <row r="88" spans="1:10" s="12" customFormat="1" ht="30" customHeight="1" x14ac:dyDescent="0.2">
      <c r="A88" s="94">
        <v>28</v>
      </c>
      <c r="B88" s="112" t="s">
        <v>493</v>
      </c>
      <c r="C88" s="94">
        <v>50</v>
      </c>
      <c r="D88" s="94" t="s">
        <v>1</v>
      </c>
      <c r="E88" s="125"/>
      <c r="F88" s="147"/>
      <c r="G88" s="98">
        <f t="shared" si="11"/>
        <v>0</v>
      </c>
      <c r="H88" s="98">
        <f t="shared" si="13"/>
        <v>0</v>
      </c>
      <c r="I88" s="98">
        <f t="shared" si="10"/>
        <v>0</v>
      </c>
      <c r="J88" s="126"/>
    </row>
    <row r="89" spans="1:10" s="12" customFormat="1" ht="40.15" customHeight="1" x14ac:dyDescent="0.2">
      <c r="A89" s="94">
        <v>29</v>
      </c>
      <c r="B89" s="95" t="s">
        <v>22</v>
      </c>
      <c r="C89" s="94">
        <v>2</v>
      </c>
      <c r="D89" s="94" t="s">
        <v>1</v>
      </c>
      <c r="E89" s="125"/>
      <c r="F89" s="147"/>
      <c r="G89" s="98">
        <f t="shared" si="11"/>
        <v>0</v>
      </c>
      <c r="H89" s="98">
        <f t="shared" si="13"/>
        <v>0</v>
      </c>
      <c r="I89" s="98">
        <f t="shared" si="10"/>
        <v>0</v>
      </c>
      <c r="J89" s="126"/>
    </row>
    <row r="90" spans="1:10" s="12" customFormat="1" ht="30" customHeight="1" x14ac:dyDescent="0.2">
      <c r="A90" s="94">
        <v>30</v>
      </c>
      <c r="B90" s="95" t="s">
        <v>449</v>
      </c>
      <c r="C90" s="94">
        <v>210</v>
      </c>
      <c r="D90" s="94" t="s">
        <v>0</v>
      </c>
      <c r="E90" s="125"/>
      <c r="F90" s="147"/>
      <c r="G90" s="98">
        <f t="shared" si="11"/>
        <v>0</v>
      </c>
      <c r="H90" s="98">
        <f t="shared" si="13"/>
        <v>0</v>
      </c>
      <c r="I90" s="98">
        <f t="shared" si="10"/>
        <v>0</v>
      </c>
      <c r="J90" s="126"/>
    </row>
    <row r="91" spans="1:10" s="12" customFormat="1" ht="30" customHeight="1" x14ac:dyDescent="0.2">
      <c r="A91" s="94">
        <v>31</v>
      </c>
      <c r="B91" s="95" t="s">
        <v>450</v>
      </c>
      <c r="C91" s="94">
        <v>30</v>
      </c>
      <c r="D91" s="94" t="s">
        <v>0</v>
      </c>
      <c r="E91" s="125"/>
      <c r="F91" s="147"/>
      <c r="G91" s="98">
        <f t="shared" si="11"/>
        <v>0</v>
      </c>
      <c r="H91" s="98">
        <f t="shared" si="13"/>
        <v>0</v>
      </c>
      <c r="I91" s="98">
        <f t="shared" si="10"/>
        <v>0</v>
      </c>
      <c r="J91" s="126"/>
    </row>
    <row r="92" spans="1:10" s="12" customFormat="1" ht="20.100000000000001" customHeight="1" x14ac:dyDescent="0.2">
      <c r="A92" s="94">
        <v>32</v>
      </c>
      <c r="B92" s="95" t="s">
        <v>451</v>
      </c>
      <c r="C92" s="94">
        <v>3</v>
      </c>
      <c r="D92" s="94" t="s">
        <v>0</v>
      </c>
      <c r="E92" s="125"/>
      <c r="F92" s="147"/>
      <c r="G92" s="98">
        <f t="shared" si="11"/>
        <v>0</v>
      </c>
      <c r="H92" s="98">
        <f t="shared" si="13"/>
        <v>0</v>
      </c>
      <c r="I92" s="98">
        <f t="shared" si="10"/>
        <v>0</v>
      </c>
      <c r="J92" s="126"/>
    </row>
    <row r="93" spans="1:10" s="12" customFormat="1" ht="30" customHeight="1" x14ac:dyDescent="0.2">
      <c r="A93" s="94">
        <v>33</v>
      </c>
      <c r="B93" s="112" t="s">
        <v>494</v>
      </c>
      <c r="C93" s="94">
        <v>2</v>
      </c>
      <c r="D93" s="94" t="s">
        <v>1</v>
      </c>
      <c r="E93" s="125"/>
      <c r="F93" s="147"/>
      <c r="G93" s="98">
        <f t="shared" si="11"/>
        <v>0</v>
      </c>
      <c r="H93" s="98">
        <f t="shared" si="13"/>
        <v>0</v>
      </c>
      <c r="I93" s="98">
        <f t="shared" si="10"/>
        <v>0</v>
      </c>
      <c r="J93" s="126"/>
    </row>
    <row r="94" spans="1:10" s="21" customFormat="1" ht="30" customHeight="1" x14ac:dyDescent="0.2">
      <c r="A94" s="94">
        <v>34</v>
      </c>
      <c r="B94" s="95" t="s">
        <v>452</v>
      </c>
      <c r="C94" s="94">
        <v>2</v>
      </c>
      <c r="D94" s="94" t="s">
        <v>1</v>
      </c>
      <c r="E94" s="125"/>
      <c r="F94" s="147"/>
      <c r="G94" s="98">
        <f t="shared" si="11"/>
        <v>0</v>
      </c>
      <c r="H94" s="98">
        <f>G94*0.22</f>
        <v>0</v>
      </c>
      <c r="I94" s="98">
        <f t="shared" si="10"/>
        <v>0</v>
      </c>
      <c r="J94" s="126"/>
    </row>
    <row r="95" spans="1:10" s="108" customFormat="1" ht="27" x14ac:dyDescent="0.2">
      <c r="A95" s="95"/>
      <c r="B95" s="99" t="s">
        <v>173</v>
      </c>
      <c r="C95" s="100" t="s">
        <v>6</v>
      </c>
      <c r="D95" s="100" t="s">
        <v>6</v>
      </c>
      <c r="E95" s="100" t="s">
        <v>6</v>
      </c>
      <c r="F95" s="101" t="s">
        <v>6</v>
      </c>
      <c r="G95" s="102">
        <f>SUM(G61:G94)</f>
        <v>0</v>
      </c>
      <c r="H95" s="102">
        <f>SUM(H61:H94)</f>
        <v>0</v>
      </c>
      <c r="I95" s="102">
        <f>SUM(I61:I94)</f>
        <v>0</v>
      </c>
      <c r="J95" s="103">
        <f>SUM(J61:J94)</f>
        <v>0</v>
      </c>
    </row>
    <row r="96" spans="1:10" s="108" customFormat="1" ht="13.5" customHeight="1" x14ac:dyDescent="0.2">
      <c r="A96" s="172" t="s">
        <v>616</v>
      </c>
      <c r="B96" s="173"/>
      <c r="C96" s="173"/>
      <c r="D96" s="173"/>
      <c r="E96" s="173"/>
      <c r="F96" s="173"/>
      <c r="G96" s="173"/>
      <c r="H96" s="173"/>
      <c r="I96" s="173"/>
      <c r="J96" s="173"/>
    </row>
    <row r="97" spans="1:10" s="108" customFormat="1" ht="13.5" x14ac:dyDescent="0.2">
      <c r="A97" s="148">
        <v>1</v>
      </c>
      <c r="B97" s="153" t="s">
        <v>649</v>
      </c>
      <c r="C97" s="94">
        <v>750</v>
      </c>
      <c r="D97" s="94" t="s">
        <v>1</v>
      </c>
      <c r="E97" s="125"/>
      <c r="F97" s="147"/>
      <c r="G97" s="98">
        <f>C97*ROUND(F97, 4)</f>
        <v>0</v>
      </c>
      <c r="H97" s="98">
        <f>G97*0.095</f>
        <v>0</v>
      </c>
      <c r="I97" s="98">
        <f>G97+H97</f>
        <v>0</v>
      </c>
      <c r="J97" s="126"/>
    </row>
    <row r="98" spans="1:10" s="108" customFormat="1" ht="13.5" x14ac:dyDescent="0.2">
      <c r="A98" s="148">
        <v>2</v>
      </c>
      <c r="B98" s="153" t="s">
        <v>650</v>
      </c>
      <c r="C98" s="94">
        <v>60</v>
      </c>
      <c r="D98" s="94" t="s">
        <v>1</v>
      </c>
      <c r="E98" s="125"/>
      <c r="F98" s="147"/>
      <c r="G98" s="98">
        <f t="shared" ref="G98:G99" si="14">C98*ROUND(F98, 4)</f>
        <v>0</v>
      </c>
      <c r="H98" s="98">
        <f t="shared" ref="H98:H99" si="15">G98*0.095</f>
        <v>0</v>
      </c>
      <c r="I98" s="98">
        <f t="shared" ref="I98:I99" si="16">G98+H98</f>
        <v>0</v>
      </c>
      <c r="J98" s="126"/>
    </row>
    <row r="99" spans="1:10" s="108" customFormat="1" ht="13.5" x14ac:dyDescent="0.2">
      <c r="A99" s="148">
        <v>3</v>
      </c>
      <c r="B99" s="153" t="s">
        <v>651</v>
      </c>
      <c r="C99" s="94">
        <v>50</v>
      </c>
      <c r="D99" s="94" t="s">
        <v>1</v>
      </c>
      <c r="E99" s="125"/>
      <c r="F99" s="147"/>
      <c r="G99" s="98">
        <f t="shared" si="14"/>
        <v>0</v>
      </c>
      <c r="H99" s="98">
        <f t="shared" si="15"/>
        <v>0</v>
      </c>
      <c r="I99" s="98">
        <f t="shared" si="16"/>
        <v>0</v>
      </c>
      <c r="J99" s="126"/>
    </row>
    <row r="100" spans="1:10" s="108" customFormat="1" ht="27" x14ac:dyDescent="0.2">
      <c r="A100" s="95"/>
      <c r="B100" s="99" t="s">
        <v>174</v>
      </c>
      <c r="C100" s="100" t="s">
        <v>6</v>
      </c>
      <c r="D100" s="100" t="s">
        <v>6</v>
      </c>
      <c r="E100" s="100" t="s">
        <v>6</v>
      </c>
      <c r="F100" s="101" t="s">
        <v>6</v>
      </c>
      <c r="G100" s="102">
        <f>SUM(G97:G99)</f>
        <v>0</v>
      </c>
      <c r="H100" s="102">
        <f t="shared" ref="H100:J100" si="17">SUM(H97:H99)</f>
        <v>0</v>
      </c>
      <c r="I100" s="102">
        <f t="shared" si="17"/>
        <v>0</v>
      </c>
      <c r="J100" s="103">
        <f t="shared" si="17"/>
        <v>0</v>
      </c>
    </row>
    <row r="101" spans="1:10" s="36" customFormat="1" ht="17.649999999999999" customHeight="1" x14ac:dyDescent="0.2">
      <c r="A101" s="59"/>
      <c r="B101" s="50"/>
      <c r="C101" s="57"/>
      <c r="D101" s="58"/>
      <c r="E101" s="48"/>
      <c r="F101" s="48"/>
      <c r="G101" s="48"/>
      <c r="H101" s="48"/>
      <c r="I101" s="48"/>
      <c r="J101" s="60"/>
    </row>
    <row r="102" spans="1:10" s="108" customFormat="1" ht="26.25" customHeight="1" x14ac:dyDescent="0.2">
      <c r="A102" s="175" t="s">
        <v>106</v>
      </c>
      <c r="B102" s="175"/>
      <c r="C102" s="175"/>
      <c r="D102" s="175"/>
      <c r="E102" s="175"/>
      <c r="F102" s="175"/>
      <c r="G102" s="175"/>
      <c r="H102" s="175"/>
      <c r="I102" s="175"/>
      <c r="J102" s="175"/>
    </row>
    <row r="103" spans="1:10" s="108" customFormat="1" ht="23.25" customHeight="1" x14ac:dyDescent="0.2">
      <c r="A103" s="176" t="s">
        <v>510</v>
      </c>
      <c r="B103" s="177"/>
      <c r="C103" s="177"/>
      <c r="D103" s="177"/>
      <c r="E103" s="177"/>
      <c r="F103" s="177"/>
      <c r="G103" s="177"/>
      <c r="H103" s="177"/>
      <c r="I103" s="177"/>
      <c r="J103" s="177"/>
    </row>
    <row r="104" spans="1:10" s="178" customFormat="1" ht="12.75" customHeight="1" x14ac:dyDescent="0.25">
      <c r="A104" s="176" t="s">
        <v>592</v>
      </c>
    </row>
    <row r="105" spans="1:10" s="115" customFormat="1" ht="12.75" customHeight="1" x14ac:dyDescent="0.25">
      <c r="A105" s="169" t="s">
        <v>511</v>
      </c>
      <c r="B105" s="169"/>
      <c r="C105" s="169"/>
      <c r="D105" s="169"/>
      <c r="E105" s="169"/>
      <c r="F105" s="169"/>
      <c r="G105" s="169"/>
      <c r="H105" s="169"/>
      <c r="I105" s="169"/>
      <c r="J105" s="169"/>
    </row>
    <row r="106" spans="1:10" s="115" customFormat="1" ht="30" customHeight="1" x14ac:dyDescent="0.25">
      <c r="A106" s="168" t="s">
        <v>671</v>
      </c>
      <c r="B106" s="168"/>
      <c r="C106" s="168"/>
      <c r="D106" s="168"/>
      <c r="E106" s="168"/>
      <c r="F106" s="168"/>
      <c r="G106" s="168"/>
      <c r="H106" s="168"/>
      <c r="I106" s="168"/>
      <c r="J106" s="168"/>
    </row>
    <row r="107" spans="1:10" s="170" customFormat="1" ht="15" customHeight="1" x14ac:dyDescent="0.25">
      <c r="A107" s="169" t="s">
        <v>512</v>
      </c>
    </row>
    <row r="108" spans="1:10" s="170" customFormat="1" ht="15" customHeight="1" x14ac:dyDescent="0.25">
      <c r="A108" s="169" t="s">
        <v>513</v>
      </c>
    </row>
    <row r="109" spans="1:10" customFormat="1" ht="31.5" customHeight="1" x14ac:dyDescent="0.25">
      <c r="A109" s="168" t="s">
        <v>514</v>
      </c>
      <c r="B109" s="171"/>
      <c r="C109" s="171"/>
      <c r="D109" s="171"/>
      <c r="E109" s="171"/>
      <c r="F109" s="171"/>
      <c r="G109" s="171"/>
      <c r="H109" s="171"/>
      <c r="I109" s="171"/>
      <c r="J109" s="171"/>
    </row>
    <row r="110" spans="1:10" customFormat="1" ht="39" customHeight="1" x14ac:dyDescent="0.25">
      <c r="A110" s="168" t="s">
        <v>672</v>
      </c>
      <c r="B110" s="168"/>
      <c r="C110" s="168"/>
      <c r="D110" s="168"/>
      <c r="E110" s="168"/>
      <c r="F110" s="168"/>
      <c r="G110" s="168"/>
      <c r="H110" s="168"/>
      <c r="I110" s="168"/>
      <c r="J110" s="168"/>
    </row>
  </sheetData>
  <sheetProtection algorithmName="SHA-512" hashValue="1UR52h+u7s+UcRyhbuldwF764OMZb3rErW7TJq0WvF/FHRMItxv7jwy1NOSor3C6tWLPMgRObOxB/VPhh83kRw==" saltValue="EK59cSXi44sPQV5NgioPqQ==" spinCount="100000" sheet="1" objects="1" scenarios="1"/>
  <mergeCells count="19">
    <mergeCell ref="A105:J105"/>
    <mergeCell ref="A106:J106"/>
    <mergeCell ref="A107:XFD107"/>
    <mergeCell ref="A1:E1"/>
    <mergeCell ref="F1:J1"/>
    <mergeCell ref="A108:XFD108"/>
    <mergeCell ref="A109:J109"/>
    <mergeCell ref="A110:J110"/>
    <mergeCell ref="A2:E2"/>
    <mergeCell ref="G2:J2"/>
    <mergeCell ref="A96:J96"/>
    <mergeCell ref="A3:J3"/>
    <mergeCell ref="A60:J60"/>
    <mergeCell ref="A19:J19"/>
    <mergeCell ref="A7:J7"/>
    <mergeCell ref="A56:J56"/>
    <mergeCell ref="A102:J102"/>
    <mergeCell ref="A103:J103"/>
    <mergeCell ref="A104:XFD10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7:J58 J8:J17 J20:J54 J97:J99 J61:J94">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headerFoot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67"/>
  <sheetViews>
    <sheetView view="pageBreakPreview" topLeftCell="A43" zoomScale="110" zoomScaleNormal="120" zoomScaleSheetLayoutView="110" workbookViewId="0">
      <selection activeCell="B56" sqref="B56"/>
    </sheetView>
  </sheetViews>
  <sheetFormatPr defaultColWidth="9.28515625" defaultRowHeight="15" x14ac:dyDescent="0.25"/>
  <cols>
    <col min="1" max="1" width="3.42578125" style="61" customWidth="1"/>
    <col min="2" max="2" width="25.28515625" style="61" customWidth="1"/>
    <col min="3" max="3" width="7" style="61" customWidth="1"/>
    <col min="4" max="4" width="4.85546875" style="61" customWidth="1"/>
    <col min="5" max="5" width="13.42578125" style="61" customWidth="1"/>
    <col min="6" max="10" width="11.7109375" style="61" customWidth="1"/>
    <col min="11" max="16384" width="9.28515625" style="61"/>
  </cols>
  <sheetData>
    <row r="1" spans="1:10" s="62" customFormat="1" ht="14.25" customHeight="1" x14ac:dyDescent="0.15">
      <c r="A1" s="179" t="s">
        <v>591</v>
      </c>
      <c r="B1" s="179"/>
      <c r="C1" s="179"/>
      <c r="D1" s="179"/>
      <c r="E1" s="179"/>
      <c r="F1" s="179" t="s">
        <v>583</v>
      </c>
      <c r="G1" s="179"/>
      <c r="H1" s="179"/>
      <c r="I1" s="179"/>
      <c r="J1" s="179"/>
    </row>
    <row r="2" spans="1:10" x14ac:dyDescent="0.25">
      <c r="A2" s="180"/>
      <c r="B2" s="180"/>
      <c r="C2" s="180"/>
      <c r="D2" s="180"/>
      <c r="E2" s="180"/>
      <c r="F2" s="60"/>
      <c r="G2" s="181"/>
      <c r="H2" s="181"/>
      <c r="I2" s="181"/>
      <c r="J2" s="181"/>
    </row>
    <row r="3" spans="1:10" ht="17.25" customHeight="1" x14ac:dyDescent="0.25">
      <c r="A3" s="174" t="s">
        <v>567</v>
      </c>
      <c r="B3" s="174"/>
      <c r="C3" s="174"/>
      <c r="D3" s="174"/>
      <c r="E3" s="174"/>
      <c r="F3" s="174"/>
      <c r="G3" s="174"/>
      <c r="H3" s="174"/>
      <c r="I3" s="174"/>
      <c r="J3" s="174"/>
    </row>
    <row r="4" spans="1:10" s="62" customFormat="1" ht="6" customHeight="1" x14ac:dyDescent="0.15"/>
    <row r="5" spans="1:10" s="92" customFormat="1" ht="48.75" customHeight="1" x14ac:dyDescent="0.15">
      <c r="A5" s="65" t="s">
        <v>2</v>
      </c>
      <c r="B5" s="65" t="s">
        <v>3</v>
      </c>
      <c r="C5" s="66" t="s">
        <v>4</v>
      </c>
      <c r="D5" s="66" t="s">
        <v>113</v>
      </c>
      <c r="E5" s="67" t="s">
        <v>5</v>
      </c>
      <c r="F5" s="67" t="s">
        <v>100</v>
      </c>
      <c r="G5" s="67" t="s">
        <v>101</v>
      </c>
      <c r="H5" s="67" t="s">
        <v>209</v>
      </c>
      <c r="I5" s="67" t="s">
        <v>104</v>
      </c>
      <c r="J5" s="67" t="s">
        <v>508</v>
      </c>
    </row>
    <row r="6" spans="1:10" s="35" customFormat="1" ht="14.25" customHeight="1" x14ac:dyDescent="0.25">
      <c r="A6" s="68">
        <v>1</v>
      </c>
      <c r="B6" s="68">
        <v>2</v>
      </c>
      <c r="C6" s="69">
        <v>3</v>
      </c>
      <c r="D6" s="69">
        <v>4</v>
      </c>
      <c r="E6" s="69">
        <v>5</v>
      </c>
      <c r="F6" s="69">
        <v>6</v>
      </c>
      <c r="G6" s="70" t="s">
        <v>102</v>
      </c>
      <c r="H6" s="69" t="s">
        <v>103</v>
      </c>
      <c r="I6" s="70" t="s">
        <v>105</v>
      </c>
      <c r="J6" s="69">
        <v>10</v>
      </c>
    </row>
    <row r="7" spans="1:10" s="93" customFormat="1" ht="15" customHeight="1" x14ac:dyDescent="0.2">
      <c r="A7" s="172" t="s">
        <v>175</v>
      </c>
      <c r="B7" s="173"/>
      <c r="C7" s="173"/>
      <c r="D7" s="173"/>
      <c r="E7" s="173"/>
      <c r="F7" s="173"/>
      <c r="G7" s="173"/>
      <c r="H7" s="173"/>
      <c r="I7" s="173"/>
      <c r="J7" s="173"/>
    </row>
    <row r="8" spans="1:10" s="93" customFormat="1" ht="20.100000000000001" customHeight="1" x14ac:dyDescent="0.2">
      <c r="A8" s="94">
        <v>1</v>
      </c>
      <c r="B8" s="116" t="s">
        <v>453</v>
      </c>
      <c r="C8" s="94">
        <v>3</v>
      </c>
      <c r="D8" s="94" t="s">
        <v>0</v>
      </c>
      <c r="E8" s="125"/>
      <c r="F8" s="147"/>
      <c r="G8" s="98">
        <f>C8*ROUND(F8, 4)</f>
        <v>0</v>
      </c>
      <c r="H8" s="98">
        <f t="shared" ref="H8:H56" si="0">G8*0.095</f>
        <v>0</v>
      </c>
      <c r="I8" s="98">
        <f t="shared" ref="I8:I56" si="1">G8+H8</f>
        <v>0</v>
      </c>
      <c r="J8" s="126"/>
    </row>
    <row r="9" spans="1:10" s="93" customFormat="1" ht="30" customHeight="1" x14ac:dyDescent="0.2">
      <c r="A9" s="94">
        <v>2</v>
      </c>
      <c r="B9" s="116" t="s">
        <v>454</v>
      </c>
      <c r="C9" s="94">
        <v>50</v>
      </c>
      <c r="D9" s="94" t="s">
        <v>0</v>
      </c>
      <c r="E9" s="125"/>
      <c r="F9" s="147"/>
      <c r="G9" s="98">
        <f t="shared" ref="G9:G56" si="2">C9*ROUND(F9, 4)</f>
        <v>0</v>
      </c>
      <c r="H9" s="98">
        <f t="shared" si="0"/>
        <v>0</v>
      </c>
      <c r="I9" s="98">
        <f t="shared" si="1"/>
        <v>0</v>
      </c>
      <c r="J9" s="126"/>
    </row>
    <row r="10" spans="1:10" s="93" customFormat="1" ht="20.100000000000001" customHeight="1" x14ac:dyDescent="0.2">
      <c r="A10" s="94">
        <v>3</v>
      </c>
      <c r="B10" s="116" t="s">
        <v>97</v>
      </c>
      <c r="C10" s="94">
        <v>300</v>
      </c>
      <c r="D10" s="94" t="s">
        <v>0</v>
      </c>
      <c r="E10" s="125"/>
      <c r="F10" s="147"/>
      <c r="G10" s="98">
        <f t="shared" si="2"/>
        <v>0</v>
      </c>
      <c r="H10" s="98">
        <f t="shared" si="0"/>
        <v>0</v>
      </c>
      <c r="I10" s="98">
        <f t="shared" si="1"/>
        <v>0</v>
      </c>
      <c r="J10" s="126"/>
    </row>
    <row r="11" spans="1:10" s="93" customFormat="1" ht="30" customHeight="1" x14ac:dyDescent="0.2">
      <c r="A11" s="94">
        <v>4</v>
      </c>
      <c r="B11" s="118" t="s">
        <v>646</v>
      </c>
      <c r="C11" s="148">
        <v>2</v>
      </c>
      <c r="D11" s="148" t="s">
        <v>0</v>
      </c>
      <c r="E11" s="125"/>
      <c r="F11" s="147"/>
      <c r="G11" s="98">
        <f t="shared" si="2"/>
        <v>0</v>
      </c>
      <c r="H11" s="98">
        <f t="shared" si="0"/>
        <v>0</v>
      </c>
      <c r="I11" s="98">
        <f t="shared" si="1"/>
        <v>0</v>
      </c>
      <c r="J11" s="126"/>
    </row>
    <row r="12" spans="1:10" s="93" customFormat="1" ht="30" customHeight="1" x14ac:dyDescent="0.2">
      <c r="A12" s="94">
        <v>5</v>
      </c>
      <c r="B12" s="116" t="s">
        <v>455</v>
      </c>
      <c r="C12" s="94">
        <v>5</v>
      </c>
      <c r="D12" s="94" t="s">
        <v>1</v>
      </c>
      <c r="E12" s="125"/>
      <c r="F12" s="147"/>
      <c r="G12" s="98">
        <f t="shared" si="2"/>
        <v>0</v>
      </c>
      <c r="H12" s="98">
        <f t="shared" si="0"/>
        <v>0</v>
      </c>
      <c r="I12" s="98">
        <f t="shared" si="1"/>
        <v>0</v>
      </c>
      <c r="J12" s="126"/>
    </row>
    <row r="13" spans="1:10" s="93" customFormat="1" ht="30" customHeight="1" x14ac:dyDescent="0.2">
      <c r="A13" s="94">
        <v>6</v>
      </c>
      <c r="B13" s="106" t="s">
        <v>495</v>
      </c>
      <c r="C13" s="94">
        <v>6</v>
      </c>
      <c r="D13" s="94" t="s">
        <v>1</v>
      </c>
      <c r="E13" s="125"/>
      <c r="F13" s="147"/>
      <c r="G13" s="98">
        <f t="shared" si="2"/>
        <v>0</v>
      </c>
      <c r="H13" s="98">
        <f t="shared" si="0"/>
        <v>0</v>
      </c>
      <c r="I13" s="98">
        <f t="shared" si="1"/>
        <v>0</v>
      </c>
      <c r="J13" s="126"/>
    </row>
    <row r="14" spans="1:10" s="93" customFormat="1" ht="30" customHeight="1" x14ac:dyDescent="0.2">
      <c r="A14" s="94">
        <v>7</v>
      </c>
      <c r="B14" s="116" t="s">
        <v>98</v>
      </c>
      <c r="C14" s="94">
        <v>4</v>
      </c>
      <c r="D14" s="94" t="s">
        <v>1</v>
      </c>
      <c r="E14" s="125"/>
      <c r="F14" s="147"/>
      <c r="G14" s="98">
        <f t="shared" si="2"/>
        <v>0</v>
      </c>
      <c r="H14" s="98">
        <f t="shared" si="0"/>
        <v>0</v>
      </c>
      <c r="I14" s="98">
        <f t="shared" si="1"/>
        <v>0</v>
      </c>
      <c r="J14" s="126"/>
    </row>
    <row r="15" spans="1:10" s="93" customFormat="1" ht="40.5" x14ac:dyDescent="0.2">
      <c r="A15" s="94">
        <v>8</v>
      </c>
      <c r="B15" s="155" t="s">
        <v>723</v>
      </c>
      <c r="C15" s="94">
        <v>8</v>
      </c>
      <c r="D15" s="94" t="s">
        <v>1</v>
      </c>
      <c r="E15" s="125"/>
      <c r="F15" s="147"/>
      <c r="G15" s="98">
        <f t="shared" si="2"/>
        <v>0</v>
      </c>
      <c r="H15" s="98">
        <f t="shared" si="0"/>
        <v>0</v>
      </c>
      <c r="I15" s="98">
        <f t="shared" si="1"/>
        <v>0</v>
      </c>
      <c r="J15" s="126"/>
    </row>
    <row r="16" spans="1:10" s="93" customFormat="1" ht="30" customHeight="1" x14ac:dyDescent="0.2">
      <c r="A16" s="94">
        <v>9</v>
      </c>
      <c r="B16" s="118" t="s">
        <v>647</v>
      </c>
      <c r="C16" s="94">
        <v>4</v>
      </c>
      <c r="D16" s="94" t="s">
        <v>1</v>
      </c>
      <c r="E16" s="125"/>
      <c r="F16" s="147"/>
      <c r="G16" s="98">
        <f t="shared" si="2"/>
        <v>0</v>
      </c>
      <c r="H16" s="98">
        <f t="shared" si="0"/>
        <v>0</v>
      </c>
      <c r="I16" s="98">
        <f t="shared" si="1"/>
        <v>0</v>
      </c>
      <c r="J16" s="126"/>
    </row>
    <row r="17" spans="1:10" s="93" customFormat="1" ht="30" customHeight="1" x14ac:dyDescent="0.2">
      <c r="A17" s="94">
        <v>10</v>
      </c>
      <c r="B17" s="116" t="s">
        <v>211</v>
      </c>
      <c r="C17" s="94">
        <v>60</v>
      </c>
      <c r="D17" s="94" t="s">
        <v>0</v>
      </c>
      <c r="E17" s="125"/>
      <c r="F17" s="147"/>
      <c r="G17" s="98">
        <f t="shared" si="2"/>
        <v>0</v>
      </c>
      <c r="H17" s="98">
        <f t="shared" si="0"/>
        <v>0</v>
      </c>
      <c r="I17" s="98">
        <f t="shared" si="1"/>
        <v>0</v>
      </c>
      <c r="J17" s="126"/>
    </row>
    <row r="18" spans="1:10" s="93" customFormat="1" ht="30" customHeight="1" x14ac:dyDescent="0.2">
      <c r="A18" s="94">
        <v>11</v>
      </c>
      <c r="B18" s="106" t="s">
        <v>584</v>
      </c>
      <c r="C18" s="94">
        <v>15</v>
      </c>
      <c r="D18" s="94" t="s">
        <v>0</v>
      </c>
      <c r="E18" s="125"/>
      <c r="F18" s="147"/>
      <c r="G18" s="98">
        <f t="shared" si="2"/>
        <v>0</v>
      </c>
      <c r="H18" s="98">
        <f t="shared" si="0"/>
        <v>0</v>
      </c>
      <c r="I18" s="98">
        <f t="shared" si="1"/>
        <v>0</v>
      </c>
      <c r="J18" s="126"/>
    </row>
    <row r="19" spans="1:10" s="93" customFormat="1" ht="27" x14ac:dyDescent="0.2">
      <c r="A19" s="94">
        <v>12</v>
      </c>
      <c r="B19" s="154" t="s">
        <v>724</v>
      </c>
      <c r="C19" s="138">
        <v>150</v>
      </c>
      <c r="D19" s="138" t="s">
        <v>1</v>
      </c>
      <c r="E19" s="125"/>
      <c r="F19" s="147"/>
      <c r="G19" s="98">
        <f t="shared" si="2"/>
        <v>0</v>
      </c>
      <c r="H19" s="98">
        <f t="shared" si="0"/>
        <v>0</v>
      </c>
      <c r="I19" s="98">
        <f t="shared" si="1"/>
        <v>0</v>
      </c>
      <c r="J19" s="126"/>
    </row>
    <row r="20" spans="1:10" s="93" customFormat="1" ht="50.1" customHeight="1" x14ac:dyDescent="0.2">
      <c r="A20" s="94">
        <v>13</v>
      </c>
      <c r="B20" s="106" t="s">
        <v>496</v>
      </c>
      <c r="C20" s="94">
        <v>6</v>
      </c>
      <c r="D20" s="94" t="s">
        <v>1</v>
      </c>
      <c r="E20" s="125"/>
      <c r="F20" s="147"/>
      <c r="G20" s="98">
        <f t="shared" si="2"/>
        <v>0</v>
      </c>
      <c r="H20" s="98">
        <f t="shared" si="0"/>
        <v>0</v>
      </c>
      <c r="I20" s="98">
        <f t="shared" si="1"/>
        <v>0</v>
      </c>
      <c r="J20" s="126"/>
    </row>
    <row r="21" spans="1:10" s="93" customFormat="1" ht="40.5" x14ac:dyDescent="0.2">
      <c r="A21" s="94">
        <v>14</v>
      </c>
      <c r="B21" s="106" t="s">
        <v>497</v>
      </c>
      <c r="C21" s="137">
        <v>2</v>
      </c>
      <c r="D21" s="138" t="s">
        <v>1</v>
      </c>
      <c r="E21" s="125"/>
      <c r="F21" s="147"/>
      <c r="G21" s="98">
        <f t="shared" si="2"/>
        <v>0</v>
      </c>
      <c r="H21" s="98">
        <f t="shared" si="0"/>
        <v>0</v>
      </c>
      <c r="I21" s="98">
        <f t="shared" si="1"/>
        <v>0</v>
      </c>
      <c r="J21" s="126"/>
    </row>
    <row r="22" spans="1:10" s="93" customFormat="1" ht="40.5" x14ac:dyDescent="0.2">
      <c r="A22" s="94">
        <v>15</v>
      </c>
      <c r="B22" s="106" t="s">
        <v>498</v>
      </c>
      <c r="C22" s="137">
        <v>2</v>
      </c>
      <c r="D22" s="138" t="s">
        <v>1</v>
      </c>
      <c r="E22" s="125"/>
      <c r="F22" s="147"/>
      <c r="G22" s="98">
        <f t="shared" si="2"/>
        <v>0</v>
      </c>
      <c r="H22" s="98">
        <f t="shared" si="0"/>
        <v>0</v>
      </c>
      <c r="I22" s="98">
        <f t="shared" si="1"/>
        <v>0</v>
      </c>
      <c r="J22" s="126"/>
    </row>
    <row r="23" spans="1:10" s="93" customFormat="1" ht="40.15" customHeight="1" x14ac:dyDescent="0.2">
      <c r="A23" s="94">
        <v>16</v>
      </c>
      <c r="B23" s="116" t="s">
        <v>469</v>
      </c>
      <c r="C23" s="74">
        <v>3</v>
      </c>
      <c r="D23" s="94" t="s">
        <v>1</v>
      </c>
      <c r="E23" s="125"/>
      <c r="F23" s="147"/>
      <c r="G23" s="98">
        <f t="shared" si="2"/>
        <v>0</v>
      </c>
      <c r="H23" s="98">
        <f t="shared" si="0"/>
        <v>0</v>
      </c>
      <c r="I23" s="98">
        <f t="shared" si="1"/>
        <v>0</v>
      </c>
      <c r="J23" s="126"/>
    </row>
    <row r="24" spans="1:10" s="93" customFormat="1" ht="30" customHeight="1" x14ac:dyDescent="0.2">
      <c r="A24" s="94">
        <v>17</v>
      </c>
      <c r="B24" s="116" t="s">
        <v>470</v>
      </c>
      <c r="C24" s="74">
        <v>4</v>
      </c>
      <c r="D24" s="94" t="s">
        <v>1</v>
      </c>
      <c r="E24" s="125"/>
      <c r="F24" s="147"/>
      <c r="G24" s="98">
        <f t="shared" si="2"/>
        <v>0</v>
      </c>
      <c r="H24" s="98">
        <f t="shared" si="0"/>
        <v>0</v>
      </c>
      <c r="I24" s="98">
        <f t="shared" si="1"/>
        <v>0</v>
      </c>
      <c r="J24" s="126"/>
    </row>
    <row r="25" spans="1:10" s="93" customFormat="1" ht="40.15" customHeight="1" x14ac:dyDescent="0.2">
      <c r="A25" s="94">
        <v>18</v>
      </c>
      <c r="B25" s="154" t="s">
        <v>725</v>
      </c>
      <c r="C25" s="94">
        <v>3</v>
      </c>
      <c r="D25" s="94" t="s">
        <v>1</v>
      </c>
      <c r="E25" s="125"/>
      <c r="F25" s="147"/>
      <c r="G25" s="98">
        <f t="shared" si="2"/>
        <v>0</v>
      </c>
      <c r="H25" s="98">
        <f t="shared" si="0"/>
        <v>0</v>
      </c>
      <c r="I25" s="98">
        <f t="shared" si="1"/>
        <v>0</v>
      </c>
      <c r="J25" s="126"/>
    </row>
    <row r="26" spans="1:10" s="93" customFormat="1" ht="27" x14ac:dyDescent="0.2">
      <c r="A26" s="94">
        <v>19</v>
      </c>
      <c r="B26" s="154" t="s">
        <v>726</v>
      </c>
      <c r="C26" s="94">
        <v>7</v>
      </c>
      <c r="D26" s="94" t="s">
        <v>1</v>
      </c>
      <c r="E26" s="125"/>
      <c r="F26" s="147"/>
      <c r="G26" s="98">
        <f t="shared" si="2"/>
        <v>0</v>
      </c>
      <c r="H26" s="98">
        <f t="shared" si="0"/>
        <v>0</v>
      </c>
      <c r="I26" s="98">
        <f t="shared" si="1"/>
        <v>0</v>
      </c>
      <c r="J26" s="126"/>
    </row>
    <row r="27" spans="1:10" s="93" customFormat="1" ht="20.100000000000001" customHeight="1" x14ac:dyDescent="0.2">
      <c r="A27" s="94">
        <v>20</v>
      </c>
      <c r="B27" s="106" t="s">
        <v>499</v>
      </c>
      <c r="C27" s="94">
        <v>7</v>
      </c>
      <c r="D27" s="94" t="s">
        <v>1</v>
      </c>
      <c r="E27" s="125"/>
      <c r="F27" s="147"/>
      <c r="G27" s="98">
        <f t="shared" si="2"/>
        <v>0</v>
      </c>
      <c r="H27" s="98">
        <f t="shared" si="0"/>
        <v>0</v>
      </c>
      <c r="I27" s="98">
        <f t="shared" si="1"/>
        <v>0</v>
      </c>
      <c r="J27" s="126"/>
    </row>
    <row r="28" spans="1:10" s="93" customFormat="1" ht="50.1" customHeight="1" x14ac:dyDescent="0.2">
      <c r="A28" s="94">
        <v>21</v>
      </c>
      <c r="B28" s="106" t="s">
        <v>471</v>
      </c>
      <c r="C28" s="94">
        <v>8</v>
      </c>
      <c r="D28" s="94" t="s">
        <v>1</v>
      </c>
      <c r="E28" s="125"/>
      <c r="F28" s="147"/>
      <c r="G28" s="98">
        <f t="shared" si="2"/>
        <v>0</v>
      </c>
      <c r="H28" s="98">
        <f t="shared" si="0"/>
        <v>0</v>
      </c>
      <c r="I28" s="98">
        <f t="shared" si="1"/>
        <v>0</v>
      </c>
      <c r="J28" s="126"/>
    </row>
    <row r="29" spans="1:10" s="93" customFormat="1" ht="40.15" customHeight="1" x14ac:dyDescent="0.2">
      <c r="A29" s="94">
        <v>22</v>
      </c>
      <c r="B29" s="116" t="s">
        <v>99</v>
      </c>
      <c r="C29" s="94">
        <v>9</v>
      </c>
      <c r="D29" s="94" t="s">
        <v>1</v>
      </c>
      <c r="E29" s="125"/>
      <c r="F29" s="147"/>
      <c r="G29" s="98">
        <f t="shared" si="2"/>
        <v>0</v>
      </c>
      <c r="H29" s="98">
        <f t="shared" si="0"/>
        <v>0</v>
      </c>
      <c r="I29" s="98">
        <f t="shared" si="1"/>
        <v>0</v>
      </c>
      <c r="J29" s="126"/>
    </row>
    <row r="30" spans="1:10" s="93" customFormat="1" ht="40.15" customHeight="1" x14ac:dyDescent="0.2">
      <c r="A30" s="94">
        <v>23</v>
      </c>
      <c r="B30" s="155" t="s">
        <v>727</v>
      </c>
      <c r="C30" s="94">
        <v>4</v>
      </c>
      <c r="D30" s="94" t="s">
        <v>1</v>
      </c>
      <c r="E30" s="125"/>
      <c r="F30" s="147"/>
      <c r="G30" s="98">
        <f t="shared" si="2"/>
        <v>0</v>
      </c>
      <c r="H30" s="98">
        <f t="shared" si="0"/>
        <v>0</v>
      </c>
      <c r="I30" s="98">
        <f t="shared" si="1"/>
        <v>0</v>
      </c>
      <c r="J30" s="126"/>
    </row>
    <row r="31" spans="1:10" s="93" customFormat="1" ht="50.1" customHeight="1" x14ac:dyDescent="0.2">
      <c r="A31" s="94">
        <v>24</v>
      </c>
      <c r="B31" s="116" t="s">
        <v>178</v>
      </c>
      <c r="C31" s="94">
        <v>4</v>
      </c>
      <c r="D31" s="94" t="s">
        <v>1</v>
      </c>
      <c r="E31" s="125"/>
      <c r="F31" s="147"/>
      <c r="G31" s="98">
        <f t="shared" si="2"/>
        <v>0</v>
      </c>
      <c r="H31" s="98">
        <f t="shared" si="0"/>
        <v>0</v>
      </c>
      <c r="I31" s="98">
        <f t="shared" si="1"/>
        <v>0</v>
      </c>
      <c r="J31" s="126"/>
    </row>
    <row r="32" spans="1:10" s="93" customFormat="1" ht="40.15" customHeight="1" x14ac:dyDescent="0.2">
      <c r="A32" s="94">
        <v>25</v>
      </c>
      <c r="B32" s="116" t="s">
        <v>179</v>
      </c>
      <c r="C32" s="94">
        <v>6</v>
      </c>
      <c r="D32" s="94" t="s">
        <v>1</v>
      </c>
      <c r="E32" s="125"/>
      <c r="F32" s="147"/>
      <c r="G32" s="98">
        <f t="shared" si="2"/>
        <v>0</v>
      </c>
      <c r="H32" s="98">
        <f t="shared" si="0"/>
        <v>0</v>
      </c>
      <c r="I32" s="98">
        <f t="shared" si="1"/>
        <v>0</v>
      </c>
      <c r="J32" s="126"/>
    </row>
    <row r="33" spans="1:10" s="93" customFormat="1" ht="40.15" customHeight="1" x14ac:dyDescent="0.2">
      <c r="A33" s="94">
        <v>26</v>
      </c>
      <c r="B33" s="116" t="s">
        <v>180</v>
      </c>
      <c r="C33" s="94">
        <v>6</v>
      </c>
      <c r="D33" s="94" t="s">
        <v>1</v>
      </c>
      <c r="E33" s="125"/>
      <c r="F33" s="147"/>
      <c r="G33" s="98">
        <f t="shared" si="2"/>
        <v>0</v>
      </c>
      <c r="H33" s="98">
        <f t="shared" si="0"/>
        <v>0</v>
      </c>
      <c r="I33" s="98">
        <f t="shared" si="1"/>
        <v>0</v>
      </c>
      <c r="J33" s="126"/>
    </row>
    <row r="34" spans="1:10" s="93" customFormat="1" ht="40.15" customHeight="1" x14ac:dyDescent="0.2">
      <c r="A34" s="94">
        <v>27</v>
      </c>
      <c r="B34" s="116" t="s">
        <v>181</v>
      </c>
      <c r="C34" s="94">
        <v>6</v>
      </c>
      <c r="D34" s="94" t="s">
        <v>1</v>
      </c>
      <c r="E34" s="125"/>
      <c r="F34" s="147"/>
      <c r="G34" s="98">
        <f t="shared" si="2"/>
        <v>0</v>
      </c>
      <c r="H34" s="98">
        <f t="shared" si="0"/>
        <v>0</v>
      </c>
      <c r="I34" s="98">
        <f t="shared" si="1"/>
        <v>0</v>
      </c>
      <c r="J34" s="126"/>
    </row>
    <row r="35" spans="1:10" s="93" customFormat="1" ht="40.15" customHeight="1" x14ac:dyDescent="0.2">
      <c r="A35" s="94">
        <v>28</v>
      </c>
      <c r="B35" s="116" t="s">
        <v>182</v>
      </c>
      <c r="C35" s="94">
        <v>6</v>
      </c>
      <c r="D35" s="94" t="s">
        <v>1</v>
      </c>
      <c r="E35" s="125"/>
      <c r="F35" s="147"/>
      <c r="G35" s="98">
        <f t="shared" si="2"/>
        <v>0</v>
      </c>
      <c r="H35" s="98">
        <f t="shared" si="0"/>
        <v>0</v>
      </c>
      <c r="I35" s="98">
        <f t="shared" si="1"/>
        <v>0</v>
      </c>
      <c r="J35" s="126"/>
    </row>
    <row r="36" spans="1:10" s="93" customFormat="1" ht="40.15" customHeight="1" x14ac:dyDescent="0.2">
      <c r="A36" s="94">
        <v>29</v>
      </c>
      <c r="B36" s="116" t="s">
        <v>183</v>
      </c>
      <c r="C36" s="94">
        <v>6</v>
      </c>
      <c r="D36" s="94" t="s">
        <v>1</v>
      </c>
      <c r="E36" s="125"/>
      <c r="F36" s="147"/>
      <c r="G36" s="98">
        <f t="shared" si="2"/>
        <v>0</v>
      </c>
      <c r="H36" s="98">
        <f t="shared" si="0"/>
        <v>0</v>
      </c>
      <c r="I36" s="98">
        <f t="shared" si="1"/>
        <v>0</v>
      </c>
      <c r="J36" s="126"/>
    </row>
    <row r="37" spans="1:10" s="93" customFormat="1" ht="30" customHeight="1" x14ac:dyDescent="0.2">
      <c r="A37" s="94">
        <v>30</v>
      </c>
      <c r="B37" s="116" t="s">
        <v>185</v>
      </c>
      <c r="C37" s="94">
        <v>2</v>
      </c>
      <c r="D37" s="94" t="s">
        <v>1</v>
      </c>
      <c r="E37" s="125"/>
      <c r="F37" s="147"/>
      <c r="G37" s="98">
        <f t="shared" si="2"/>
        <v>0</v>
      </c>
      <c r="H37" s="98">
        <f t="shared" si="0"/>
        <v>0</v>
      </c>
      <c r="I37" s="98">
        <f t="shared" si="1"/>
        <v>0</v>
      </c>
      <c r="J37" s="126"/>
    </row>
    <row r="38" spans="1:10" s="93" customFormat="1" ht="40.15" customHeight="1" x14ac:dyDescent="0.2">
      <c r="A38" s="94">
        <v>31</v>
      </c>
      <c r="B38" s="116" t="s">
        <v>184</v>
      </c>
      <c r="C38" s="94">
        <v>6</v>
      </c>
      <c r="D38" s="94" t="s">
        <v>1</v>
      </c>
      <c r="E38" s="125"/>
      <c r="F38" s="147"/>
      <c r="G38" s="98">
        <f t="shared" si="2"/>
        <v>0</v>
      </c>
      <c r="H38" s="98">
        <f t="shared" si="0"/>
        <v>0</v>
      </c>
      <c r="I38" s="98">
        <f t="shared" si="1"/>
        <v>0</v>
      </c>
      <c r="J38" s="126"/>
    </row>
    <row r="39" spans="1:10" s="93" customFormat="1" ht="30" customHeight="1" x14ac:dyDescent="0.2">
      <c r="A39" s="94">
        <v>32</v>
      </c>
      <c r="B39" s="117" t="s">
        <v>186</v>
      </c>
      <c r="C39" s="94">
        <v>9</v>
      </c>
      <c r="D39" s="94" t="s">
        <v>1</v>
      </c>
      <c r="E39" s="125"/>
      <c r="F39" s="147"/>
      <c r="G39" s="98">
        <f t="shared" si="2"/>
        <v>0</v>
      </c>
      <c r="H39" s="98">
        <f t="shared" si="0"/>
        <v>0</v>
      </c>
      <c r="I39" s="98">
        <f t="shared" si="1"/>
        <v>0</v>
      </c>
      <c r="J39" s="126"/>
    </row>
    <row r="40" spans="1:10" s="93" customFormat="1" ht="30" customHeight="1" x14ac:dyDescent="0.2">
      <c r="A40" s="94">
        <v>33</v>
      </c>
      <c r="B40" s="116" t="s">
        <v>504</v>
      </c>
      <c r="C40" s="94">
        <v>75</v>
      </c>
      <c r="D40" s="94" t="s">
        <v>1</v>
      </c>
      <c r="E40" s="125"/>
      <c r="F40" s="147"/>
      <c r="G40" s="98">
        <f t="shared" si="2"/>
        <v>0</v>
      </c>
      <c r="H40" s="98">
        <f t="shared" si="0"/>
        <v>0</v>
      </c>
      <c r="I40" s="98">
        <f t="shared" si="1"/>
        <v>0</v>
      </c>
      <c r="J40" s="126"/>
    </row>
    <row r="41" spans="1:10" s="93" customFormat="1" ht="30" customHeight="1" x14ac:dyDescent="0.2">
      <c r="A41" s="94">
        <v>34</v>
      </c>
      <c r="B41" s="116" t="s">
        <v>503</v>
      </c>
      <c r="C41" s="94">
        <v>7</v>
      </c>
      <c r="D41" s="94" t="s">
        <v>1</v>
      </c>
      <c r="E41" s="125"/>
      <c r="F41" s="147"/>
      <c r="G41" s="98">
        <f t="shared" si="2"/>
        <v>0</v>
      </c>
      <c r="H41" s="98">
        <f t="shared" si="0"/>
        <v>0</v>
      </c>
      <c r="I41" s="98">
        <f t="shared" si="1"/>
        <v>0</v>
      </c>
      <c r="J41" s="126"/>
    </row>
    <row r="42" spans="1:10" s="93" customFormat="1" ht="40.5" x14ac:dyDescent="0.2">
      <c r="A42" s="94">
        <v>35</v>
      </c>
      <c r="B42" s="155" t="s">
        <v>728</v>
      </c>
      <c r="C42" s="94">
        <v>7</v>
      </c>
      <c r="D42" s="94" t="s">
        <v>1</v>
      </c>
      <c r="E42" s="125"/>
      <c r="F42" s="147"/>
      <c r="G42" s="98">
        <f t="shared" si="2"/>
        <v>0</v>
      </c>
      <c r="H42" s="98">
        <f t="shared" si="0"/>
        <v>0</v>
      </c>
      <c r="I42" s="98">
        <f t="shared" si="1"/>
        <v>0</v>
      </c>
      <c r="J42" s="126"/>
    </row>
    <row r="43" spans="1:10" s="93" customFormat="1" ht="30" customHeight="1" x14ac:dyDescent="0.2">
      <c r="A43" s="94">
        <v>36</v>
      </c>
      <c r="B43" s="154" t="s">
        <v>729</v>
      </c>
      <c r="C43" s="94">
        <v>7</v>
      </c>
      <c r="D43" s="94" t="s">
        <v>1</v>
      </c>
      <c r="E43" s="125"/>
      <c r="F43" s="147"/>
      <c r="G43" s="98">
        <f t="shared" si="2"/>
        <v>0</v>
      </c>
      <c r="H43" s="98">
        <f t="shared" si="0"/>
        <v>0</v>
      </c>
      <c r="I43" s="98">
        <f t="shared" si="1"/>
        <v>0</v>
      </c>
      <c r="J43" s="126"/>
    </row>
    <row r="44" spans="1:10" s="93" customFormat="1" ht="30" customHeight="1" x14ac:dyDescent="0.2">
      <c r="A44" s="94">
        <v>37</v>
      </c>
      <c r="B44" s="106" t="s">
        <v>500</v>
      </c>
      <c r="C44" s="94">
        <v>7</v>
      </c>
      <c r="D44" s="94" t="s">
        <v>1</v>
      </c>
      <c r="E44" s="125"/>
      <c r="F44" s="147"/>
      <c r="G44" s="98">
        <f t="shared" si="2"/>
        <v>0</v>
      </c>
      <c r="H44" s="98">
        <f t="shared" si="0"/>
        <v>0</v>
      </c>
      <c r="I44" s="98">
        <f t="shared" si="1"/>
        <v>0</v>
      </c>
      <c r="J44" s="126"/>
    </row>
    <row r="45" spans="1:10" s="93" customFormat="1" ht="30" customHeight="1" x14ac:dyDescent="0.2">
      <c r="A45" s="94">
        <v>38</v>
      </c>
      <c r="B45" s="106" t="s">
        <v>501</v>
      </c>
      <c r="C45" s="94">
        <v>7</v>
      </c>
      <c r="D45" s="94" t="s">
        <v>1</v>
      </c>
      <c r="E45" s="125"/>
      <c r="F45" s="147"/>
      <c r="G45" s="98">
        <f t="shared" si="2"/>
        <v>0</v>
      </c>
      <c r="H45" s="98">
        <f t="shared" si="0"/>
        <v>0</v>
      </c>
      <c r="I45" s="98">
        <f t="shared" si="1"/>
        <v>0</v>
      </c>
      <c r="J45" s="126"/>
    </row>
    <row r="46" spans="1:10" s="93" customFormat="1" ht="54" x14ac:dyDescent="0.2">
      <c r="A46" s="94">
        <v>39</v>
      </c>
      <c r="B46" s="154" t="s">
        <v>730</v>
      </c>
      <c r="C46" s="94">
        <v>25</v>
      </c>
      <c r="D46" s="94" t="s">
        <v>1</v>
      </c>
      <c r="E46" s="125"/>
      <c r="F46" s="147"/>
      <c r="G46" s="98">
        <f t="shared" si="2"/>
        <v>0</v>
      </c>
      <c r="H46" s="98">
        <f t="shared" si="0"/>
        <v>0</v>
      </c>
      <c r="I46" s="98">
        <f t="shared" si="1"/>
        <v>0</v>
      </c>
      <c r="J46" s="126"/>
    </row>
    <row r="47" spans="1:10" s="93" customFormat="1" ht="30" customHeight="1" x14ac:dyDescent="0.2">
      <c r="A47" s="94">
        <v>40</v>
      </c>
      <c r="B47" s="106" t="s">
        <v>502</v>
      </c>
      <c r="C47" s="94">
        <v>25</v>
      </c>
      <c r="D47" s="94" t="s">
        <v>1</v>
      </c>
      <c r="E47" s="125"/>
      <c r="F47" s="147"/>
      <c r="G47" s="98">
        <f t="shared" si="2"/>
        <v>0</v>
      </c>
      <c r="H47" s="98">
        <f t="shared" si="0"/>
        <v>0</v>
      </c>
      <c r="I47" s="98">
        <f t="shared" si="1"/>
        <v>0</v>
      </c>
      <c r="J47" s="126"/>
    </row>
    <row r="48" spans="1:10" s="93" customFormat="1" ht="30" customHeight="1" x14ac:dyDescent="0.2">
      <c r="A48" s="94">
        <v>41</v>
      </c>
      <c r="B48" s="155" t="s">
        <v>731</v>
      </c>
      <c r="C48" s="94">
        <v>10</v>
      </c>
      <c r="D48" s="94" t="s">
        <v>1</v>
      </c>
      <c r="E48" s="125"/>
      <c r="F48" s="147"/>
      <c r="G48" s="98">
        <f t="shared" si="2"/>
        <v>0</v>
      </c>
      <c r="H48" s="98">
        <f t="shared" si="0"/>
        <v>0</v>
      </c>
      <c r="I48" s="98">
        <f t="shared" si="1"/>
        <v>0</v>
      </c>
      <c r="J48" s="126"/>
    </row>
    <row r="49" spans="1:10" s="93" customFormat="1" ht="20.100000000000001" customHeight="1" x14ac:dyDescent="0.2">
      <c r="A49" s="94">
        <v>42</v>
      </c>
      <c r="B49" s="116" t="s">
        <v>132</v>
      </c>
      <c r="C49" s="94">
        <v>5</v>
      </c>
      <c r="D49" s="94" t="s">
        <v>1</v>
      </c>
      <c r="E49" s="125"/>
      <c r="F49" s="147"/>
      <c r="G49" s="98">
        <f t="shared" si="2"/>
        <v>0</v>
      </c>
      <c r="H49" s="98">
        <f t="shared" si="0"/>
        <v>0</v>
      </c>
      <c r="I49" s="98">
        <f t="shared" si="1"/>
        <v>0</v>
      </c>
      <c r="J49" s="126"/>
    </row>
    <row r="50" spans="1:10" s="93" customFormat="1" ht="30" customHeight="1" x14ac:dyDescent="0.2">
      <c r="A50" s="94">
        <v>43</v>
      </c>
      <c r="B50" s="106" t="s">
        <v>505</v>
      </c>
      <c r="C50" s="94">
        <v>10</v>
      </c>
      <c r="D50" s="94" t="s">
        <v>1</v>
      </c>
      <c r="E50" s="125"/>
      <c r="F50" s="147"/>
      <c r="G50" s="98">
        <f t="shared" si="2"/>
        <v>0</v>
      </c>
      <c r="H50" s="98">
        <f t="shared" si="0"/>
        <v>0</v>
      </c>
      <c r="I50" s="98">
        <f t="shared" si="1"/>
        <v>0</v>
      </c>
      <c r="J50" s="126"/>
    </row>
    <row r="51" spans="1:10" s="93" customFormat="1" ht="30" customHeight="1" x14ac:dyDescent="0.2">
      <c r="A51" s="94">
        <v>44</v>
      </c>
      <c r="B51" s="106" t="s">
        <v>507</v>
      </c>
      <c r="C51" s="94">
        <v>12</v>
      </c>
      <c r="D51" s="94" t="s">
        <v>1</v>
      </c>
      <c r="E51" s="125"/>
      <c r="F51" s="147"/>
      <c r="G51" s="98">
        <f t="shared" si="2"/>
        <v>0</v>
      </c>
      <c r="H51" s="98">
        <f t="shared" si="0"/>
        <v>0</v>
      </c>
      <c r="I51" s="98">
        <f t="shared" si="1"/>
        <v>0</v>
      </c>
      <c r="J51" s="126"/>
    </row>
    <row r="52" spans="1:10" s="93" customFormat="1" ht="30" customHeight="1" x14ac:dyDescent="0.2">
      <c r="A52" s="94">
        <v>45</v>
      </c>
      <c r="B52" s="106" t="s">
        <v>506</v>
      </c>
      <c r="C52" s="94">
        <v>5</v>
      </c>
      <c r="D52" s="94" t="s">
        <v>1</v>
      </c>
      <c r="E52" s="125"/>
      <c r="F52" s="147"/>
      <c r="G52" s="98">
        <f t="shared" si="2"/>
        <v>0</v>
      </c>
      <c r="H52" s="98">
        <f t="shared" si="0"/>
        <v>0</v>
      </c>
      <c r="I52" s="98">
        <f t="shared" si="1"/>
        <v>0</v>
      </c>
      <c r="J52" s="126"/>
    </row>
    <row r="53" spans="1:10" s="93" customFormat="1" ht="30" customHeight="1" x14ac:dyDescent="0.2">
      <c r="A53" s="94">
        <v>46</v>
      </c>
      <c r="B53" s="116" t="s">
        <v>187</v>
      </c>
      <c r="C53" s="94">
        <v>12</v>
      </c>
      <c r="D53" s="94" t="s">
        <v>1</v>
      </c>
      <c r="E53" s="125"/>
      <c r="F53" s="147"/>
      <c r="G53" s="98">
        <f t="shared" si="2"/>
        <v>0</v>
      </c>
      <c r="H53" s="98">
        <f t="shared" si="0"/>
        <v>0</v>
      </c>
      <c r="I53" s="98">
        <f t="shared" si="1"/>
        <v>0</v>
      </c>
      <c r="J53" s="126"/>
    </row>
    <row r="54" spans="1:10" s="93" customFormat="1" ht="20.100000000000001" customHeight="1" x14ac:dyDescent="0.2">
      <c r="A54" s="94">
        <v>47</v>
      </c>
      <c r="B54" s="116" t="s">
        <v>188</v>
      </c>
      <c r="C54" s="94">
        <v>9</v>
      </c>
      <c r="D54" s="94" t="s">
        <v>1</v>
      </c>
      <c r="E54" s="125"/>
      <c r="F54" s="147"/>
      <c r="G54" s="98">
        <f t="shared" si="2"/>
        <v>0</v>
      </c>
      <c r="H54" s="98">
        <f t="shared" si="0"/>
        <v>0</v>
      </c>
      <c r="I54" s="98">
        <f t="shared" si="1"/>
        <v>0</v>
      </c>
      <c r="J54" s="126"/>
    </row>
    <row r="55" spans="1:10" s="93" customFormat="1" ht="40.15" customHeight="1" x14ac:dyDescent="0.2">
      <c r="A55" s="94">
        <v>48</v>
      </c>
      <c r="B55" s="116" t="s">
        <v>23</v>
      </c>
      <c r="C55" s="94">
        <v>1</v>
      </c>
      <c r="D55" s="94" t="s">
        <v>1</v>
      </c>
      <c r="E55" s="125"/>
      <c r="F55" s="147"/>
      <c r="G55" s="98">
        <f t="shared" si="2"/>
        <v>0</v>
      </c>
      <c r="H55" s="98">
        <f t="shared" si="0"/>
        <v>0</v>
      </c>
      <c r="I55" s="98">
        <f t="shared" si="1"/>
        <v>0</v>
      </c>
      <c r="J55" s="126"/>
    </row>
    <row r="56" spans="1:10" s="93" customFormat="1" ht="54" x14ac:dyDescent="0.2">
      <c r="A56" s="94">
        <v>49</v>
      </c>
      <c r="B56" s="155" t="s">
        <v>732</v>
      </c>
      <c r="C56" s="94">
        <v>75</v>
      </c>
      <c r="D56" s="94" t="s">
        <v>1</v>
      </c>
      <c r="E56" s="125"/>
      <c r="F56" s="147"/>
      <c r="G56" s="98">
        <f t="shared" si="2"/>
        <v>0</v>
      </c>
      <c r="H56" s="98">
        <f t="shared" si="0"/>
        <v>0</v>
      </c>
      <c r="I56" s="98">
        <f t="shared" si="1"/>
        <v>0</v>
      </c>
      <c r="J56" s="126"/>
    </row>
    <row r="57" spans="1:10" s="21" customFormat="1" ht="15" customHeight="1" x14ac:dyDescent="0.2">
      <c r="A57" s="95"/>
      <c r="B57" s="99" t="s">
        <v>176</v>
      </c>
      <c r="C57" s="100" t="s">
        <v>6</v>
      </c>
      <c r="D57" s="100" t="s">
        <v>6</v>
      </c>
      <c r="E57" s="101" t="s">
        <v>6</v>
      </c>
      <c r="F57" s="101" t="s">
        <v>6</v>
      </c>
      <c r="G57" s="102">
        <f t="shared" ref="G57:J57" si="3">SUM(G8:G56)</f>
        <v>0</v>
      </c>
      <c r="H57" s="102">
        <f t="shared" si="3"/>
        <v>0</v>
      </c>
      <c r="I57" s="102">
        <f t="shared" si="3"/>
        <v>0</v>
      </c>
      <c r="J57" s="103">
        <f t="shared" si="3"/>
        <v>0</v>
      </c>
    </row>
    <row r="59" spans="1:10" s="108" customFormat="1" ht="34.5" customHeight="1" x14ac:dyDescent="0.2">
      <c r="A59" s="175" t="s">
        <v>106</v>
      </c>
      <c r="B59" s="175"/>
      <c r="C59" s="175"/>
      <c r="D59" s="175"/>
      <c r="E59" s="175"/>
      <c r="F59" s="175"/>
      <c r="G59" s="175"/>
      <c r="H59" s="175"/>
      <c r="I59" s="175"/>
      <c r="J59" s="175"/>
    </row>
    <row r="60" spans="1:10" s="108" customFormat="1" ht="23.25" customHeight="1" x14ac:dyDescent="0.2">
      <c r="A60" s="176" t="s">
        <v>510</v>
      </c>
      <c r="B60" s="177"/>
      <c r="C60" s="177"/>
      <c r="D60" s="177"/>
      <c r="E60" s="177"/>
      <c r="F60" s="177"/>
      <c r="G60" s="177"/>
      <c r="H60" s="177"/>
      <c r="I60" s="177"/>
      <c r="J60" s="177"/>
    </row>
    <row r="61" spans="1:10" s="178" customFormat="1" ht="12.75" customHeight="1" x14ac:dyDescent="0.25">
      <c r="A61" s="176" t="s">
        <v>592</v>
      </c>
    </row>
    <row r="62" spans="1:10" s="115" customFormat="1" ht="12.75" customHeight="1" x14ac:dyDescent="0.25">
      <c r="A62" s="169" t="s">
        <v>511</v>
      </c>
      <c r="B62" s="169"/>
      <c r="C62" s="169"/>
      <c r="D62" s="169"/>
      <c r="E62" s="169"/>
      <c r="F62" s="169"/>
      <c r="G62" s="169"/>
      <c r="H62" s="169"/>
      <c r="I62" s="169"/>
      <c r="J62" s="169"/>
    </row>
    <row r="63" spans="1:10" s="115" customFormat="1" ht="30" customHeight="1" x14ac:dyDescent="0.25">
      <c r="A63" s="168" t="s">
        <v>671</v>
      </c>
      <c r="B63" s="168"/>
      <c r="C63" s="168"/>
      <c r="D63" s="168"/>
      <c r="E63" s="168"/>
      <c r="F63" s="168"/>
      <c r="G63" s="168"/>
      <c r="H63" s="168"/>
      <c r="I63" s="168"/>
      <c r="J63" s="168"/>
    </row>
    <row r="64" spans="1:10" s="170" customFormat="1" ht="15" customHeight="1" x14ac:dyDescent="0.25">
      <c r="A64" s="169" t="s">
        <v>512</v>
      </c>
    </row>
    <row r="65" spans="1:10" s="170" customFormat="1" ht="15" customHeight="1" x14ac:dyDescent="0.25">
      <c r="A65" s="169" t="s">
        <v>513</v>
      </c>
    </row>
    <row r="66" spans="1:10" customFormat="1" ht="31.5" customHeight="1" x14ac:dyDescent="0.25">
      <c r="A66" s="168" t="s">
        <v>514</v>
      </c>
      <c r="B66" s="171"/>
      <c r="C66" s="171"/>
      <c r="D66" s="171"/>
      <c r="E66" s="171"/>
      <c r="F66" s="171"/>
      <c r="G66" s="171"/>
      <c r="H66" s="171"/>
      <c r="I66" s="171"/>
      <c r="J66" s="171"/>
    </row>
    <row r="67" spans="1:10" customFormat="1" ht="39" customHeight="1" x14ac:dyDescent="0.25">
      <c r="A67" s="168" t="s">
        <v>672</v>
      </c>
      <c r="B67" s="168"/>
      <c r="C67" s="168"/>
      <c r="D67" s="168"/>
      <c r="E67" s="168"/>
      <c r="F67" s="168"/>
      <c r="G67" s="168"/>
      <c r="H67" s="168"/>
      <c r="I67" s="168"/>
      <c r="J67" s="168"/>
    </row>
  </sheetData>
  <sheetProtection algorithmName="SHA-512" hashValue="jA0a5swJNASIjcCpO4U/NbQKjlduoAosNhEd6YZ4NtcH0gjd9tjVU2KNfednBusfiS61ue1kVDDS1KzMOhkjQg==" saltValue="/N6UHJYV6N0POA2Fdn8PIg==" spinCount="100000" sheet="1" objects="1" scenarios="1"/>
  <mergeCells count="15">
    <mergeCell ref="A7:J7"/>
    <mergeCell ref="A59:J59"/>
    <mergeCell ref="A60:J60"/>
    <mergeCell ref="A61:XFD61"/>
    <mergeCell ref="A62:J62"/>
    <mergeCell ref="A63:J63"/>
    <mergeCell ref="A64:XFD64"/>
    <mergeCell ref="A65:XFD65"/>
    <mergeCell ref="A66:J66"/>
    <mergeCell ref="A67:J67"/>
    <mergeCell ref="A3:J3"/>
    <mergeCell ref="A1:E1"/>
    <mergeCell ref="F1:J1"/>
    <mergeCell ref="A2:E2"/>
    <mergeCell ref="G2:J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5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MLEKO IN MLEČNI IZDELKI</vt:lpstr>
      <vt:lpstr>MESO IN MESNI IZDELKI</vt:lpstr>
      <vt:lpstr>RIBE</vt:lpstr>
      <vt:lpstr>JAJCA</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'KRUH, PEKOVSKO P., KEKSI,SLAŠČ'!Področje_tiskanja</vt:lpstr>
      <vt:lpstr>'MLEKO IN MLEČNI IZDELKI'!Področje_tiskanja</vt:lpstr>
      <vt:lpstr>RIBE!Področje_tiskanja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Urška Brglez</cp:lastModifiedBy>
  <cp:lastPrinted>2021-04-21T12:20:44Z</cp:lastPrinted>
  <dcterms:created xsi:type="dcterms:W3CDTF">2012-02-17T12:19:39Z</dcterms:created>
  <dcterms:modified xsi:type="dcterms:W3CDTF">2021-04-21T12:20:52Z</dcterms:modified>
</cp:coreProperties>
</file>